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HP EliteBook\Documents\ZTK\TECHNICAL\Package 4\Clarifications\24072026\STEP SUBMISSION\"/>
    </mc:Choice>
  </mc:AlternateContent>
  <xr:revisionPtr revIDLastSave="0" documentId="8_{C2E9C144-1CC8-45AC-B32D-5D813B54CB78}" xr6:coauthVersionLast="47" xr6:coauthVersionMax="47" xr10:uidLastSave="{00000000-0000-0000-0000-000000000000}"/>
  <bookViews>
    <workbookView xWindow="-120" yWindow="-120" windowWidth="29040" windowHeight="15720" tabRatio="723" activeTab="1" xr2:uid="{00000000-000D-0000-FFFF-FFFF00000000}"/>
  </bookViews>
  <sheets>
    <sheet name="Country of Origin Declaration" sheetId="7" r:id="rId1"/>
    <sheet name="Sch 1 Materials" sheetId="1" r:id="rId2"/>
    <sheet name="Sch 2 Local mtrl" sheetId="2" r:id="rId3"/>
    <sheet name="Sch 3 Design" sheetId="3" r:id="rId4"/>
    <sheet name="Sch 4 Installation" sheetId="4" r:id="rId5"/>
    <sheet name="Sch 5 Total" sheetId="5" r:id="rId6"/>
    <sheet name="Sch 6 Rec spares" sheetId="6" r:id="rId7"/>
    <sheet name="Sch 7 - Dayworks Rates" sheetId="9" r:id="rId8"/>
    <sheet name="Price Adjustment" sheetId="8" r:id="rId9"/>
  </sheets>
  <definedNames>
    <definedName name="_xlnm._FilterDatabase" localSheetId="4" hidden="1">'Sch 4 Installation'!$B$3:$K$448</definedName>
    <definedName name="_Hlk168307805" localSheetId="1">'Sch 1 Materials'!#REF!</definedName>
    <definedName name="_Toc198535488" localSheetId="4">'Sch 4 Installation'!#REF!</definedName>
    <definedName name="_Toc199675601" localSheetId="1">'Sch 1 Materials'!#REF!</definedName>
    <definedName name="_Toc381522222" localSheetId="4">'Sch 4 Installation'!#REF!</definedName>
    <definedName name="_xlnm.Print_Area" localSheetId="1">'Sch 1 Materials'!$A$1:$I$526</definedName>
    <definedName name="_xlnm.Print_Area" localSheetId="4">'Sch 4 Installation'!$A:$K</definedName>
    <definedName name="_xlnm.Print_Area" localSheetId="5">'Sch 5 Total'!$A$1:$J$19</definedName>
    <definedName name="_xlnm.Print_Titles" localSheetId="1">'Sch 1 Materials'!$3:$3</definedName>
    <definedName name="_xlnm.Print_Titles" localSheetId="3">'Sch 3 Design'!$3:$3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8" i="4" l="1"/>
  <c r="C140" i="4"/>
  <c r="C139" i="4"/>
  <c r="C139" i="1" l="1"/>
  <c r="C106" i="1" l="1"/>
  <c r="D49" i="4"/>
  <c r="C49" i="4"/>
</calcChain>
</file>

<file path=xl/sharedStrings.xml><?xml version="1.0" encoding="utf-8"?>
<sst xmlns="http://schemas.openxmlformats.org/spreadsheetml/2006/main" count="3006" uniqueCount="1728">
  <si>
    <t>Country of Origin Declaration Form</t>
  </si>
  <si>
    <t>Item</t>
  </si>
  <si>
    <t>Description</t>
  </si>
  <si>
    <t>Code</t>
  </si>
  <si>
    <t>Country</t>
  </si>
  <si>
    <t>Schedule no 1 - Plant and Mandatory Spare Parts Supplied from Abroad</t>
  </si>
  <si>
    <r>
      <t>Code</t>
    </r>
    <r>
      <rPr>
        <b/>
        <vertAlign val="superscript"/>
        <sz val="11"/>
        <rFont val="Calibri"/>
        <family val="2"/>
      </rPr>
      <t>1</t>
    </r>
  </si>
  <si>
    <t>Qty.</t>
  </si>
  <si>
    <t>Unit</t>
  </si>
  <si>
    <r>
      <t>Unit Price</t>
    </r>
    <r>
      <rPr>
        <b/>
        <vertAlign val="superscript"/>
        <sz val="11"/>
        <rFont val="Calibri"/>
        <family val="2"/>
      </rPr>
      <t>2</t>
    </r>
  </si>
  <si>
    <r>
      <t>Total Price</t>
    </r>
    <r>
      <rPr>
        <b/>
        <vertAlign val="superscript"/>
        <sz val="11"/>
        <rFont val="Calibri"/>
        <family val="2"/>
      </rPr>
      <t>2</t>
    </r>
  </si>
  <si>
    <t>Currency</t>
  </si>
  <si>
    <t>CIP Nakonde</t>
  </si>
  <si>
    <t>1)</t>
  </si>
  <si>
    <t>2)</t>
  </si>
  <si>
    <t>3)</t>
  </si>
  <si>
    <t>(1) x (3)</t>
  </si>
  <si>
    <t>1.1</t>
  </si>
  <si>
    <t>330kV NAKONDE STEPDOWN SUBSTATION</t>
  </si>
  <si>
    <t>1.1.1</t>
  </si>
  <si>
    <t>Conductors (Busbars and earth wires)</t>
  </si>
  <si>
    <t>1.1.1.1</t>
  </si>
  <si>
    <t>AAC “Tarantula” Conductor or LGKK-600 Conductor</t>
  </si>
  <si>
    <t>Lot</t>
  </si>
  <si>
    <t>1.1.1.2</t>
  </si>
  <si>
    <t>ASCR “Bison” Conductor or LGJ 400/50 Conductor</t>
  </si>
  <si>
    <t>1.1.1.3</t>
  </si>
  <si>
    <t>ACS 7/4.11 conductor</t>
  </si>
  <si>
    <t>1.1.2</t>
  </si>
  <si>
    <t>Optic Fibre Cable</t>
  </si>
  <si>
    <t>1.1.2.1</t>
  </si>
  <si>
    <t>48-core ADSS  non-metallic approach fibre cable with trunking</t>
  </si>
  <si>
    <t>1.1.2.2</t>
  </si>
  <si>
    <t>FC ODF Cabinet (complete with 18 patch panels with 12 FC Connectors each)</t>
  </si>
  <si>
    <t>1.1.2.3</t>
  </si>
  <si>
    <t>FC-LC patch cords, SC-SC, LC-SC, LC-LC</t>
  </si>
  <si>
    <t>1.1.3</t>
  </si>
  <si>
    <t>Circuit Breakers</t>
  </si>
  <si>
    <t>1.1.3.1</t>
  </si>
  <si>
    <t>330kV Single Phase Circuit Breakers complete with supporting structure</t>
  </si>
  <si>
    <t>Each</t>
  </si>
  <si>
    <t>1.1.3.2</t>
  </si>
  <si>
    <t>330kV Single Phase Circuit Breakers complete with supporting structure as spare</t>
  </si>
  <si>
    <t>1.1.3.3</t>
  </si>
  <si>
    <t>SF6 Gas Cylinders for circuit breakers 20kg</t>
  </si>
  <si>
    <t>1.1.3.4</t>
  </si>
  <si>
    <t>132kV Three Phase Circuit Breakers complete with supporting structures</t>
  </si>
  <si>
    <t>Set</t>
  </si>
  <si>
    <t>1.1.3.5</t>
  </si>
  <si>
    <t>132kV Three Phase Circuit Breakers complete with supporting structures as spare</t>
  </si>
  <si>
    <t>1.1.3.6</t>
  </si>
  <si>
    <t>Drive motor for 330kV Circuit Breaker (spare)</t>
  </si>
  <si>
    <t>1 no of each type</t>
  </si>
  <si>
    <t>1.1.3.7</t>
  </si>
  <si>
    <t>Motor contactor of each type for 330kV Circuit Breaker (spare)</t>
  </si>
  <si>
    <t>1 set of each type</t>
  </si>
  <si>
    <t>1.1.3.8</t>
  </si>
  <si>
    <t>Fuses of each rating  (spare)</t>
  </si>
  <si>
    <t>1.1.3.9</t>
  </si>
  <si>
    <t>Spring for 330kV Circuit Breaker (spare)</t>
  </si>
  <si>
    <t>1.1.3.10</t>
  </si>
  <si>
    <t>Drive motor for 132kV Circuit Breaker (spare)</t>
  </si>
  <si>
    <t>1.1.3.11</t>
  </si>
  <si>
    <t>Motor contactor of each type for 132kV Circuit Breaker (spare)</t>
  </si>
  <si>
    <t>1.1.3.12</t>
  </si>
  <si>
    <t>Fuses of each rating  (spare) - 132kV</t>
  </si>
  <si>
    <t>1.1.3.13</t>
  </si>
  <si>
    <t>Spring for 132kV Circuit Breaker (spare)</t>
  </si>
  <si>
    <t> 1.1.4</t>
  </si>
  <si>
    <t>Disconnectors</t>
  </si>
  <si>
    <t>1.1.4.1</t>
  </si>
  <si>
    <t>330kV Three Phase Disconnector with supporting structure</t>
  </si>
  <si>
    <t>1.1.4.2</t>
  </si>
  <si>
    <t>330kV Three Phase Disconnector with supporting structure as spare</t>
  </si>
  <si>
    <t>1.1.4.3</t>
  </si>
  <si>
    <t>132kV Three Phase Disconnector with supporting structure</t>
  </si>
  <si>
    <t>1.1.4.4</t>
  </si>
  <si>
    <t>132kV Three Phase Disconnector with supporting structure as spare</t>
  </si>
  <si>
    <t>1.1.4.5</t>
  </si>
  <si>
    <t>330kV Line disconnect switch, Motor Operated complete with supporting structures  as spare</t>
  </si>
  <si>
    <t>1.1.4.6</t>
  </si>
  <si>
    <t>Support insulator column for 330kV Disconnector as spare</t>
  </si>
  <si>
    <t>1.1.4.7</t>
  </si>
  <si>
    <t>Operating rod insulator for 330kV Disconnector as spare</t>
  </si>
  <si>
    <t>1.1.4.8</t>
  </si>
  <si>
    <t>Drive motor for 330kV Disconnector as spare</t>
  </si>
  <si>
    <t>1.1.4.9</t>
  </si>
  <si>
    <t>Motor contactor of each type for 330kV Disconnector as spare</t>
  </si>
  <si>
    <t>1.1.4.10</t>
  </si>
  <si>
    <t>132kV Line disconnect switch, Motor Operated complete with supporting structures  as spare</t>
  </si>
  <si>
    <t>1.1.4.11</t>
  </si>
  <si>
    <t>Support insulator column for 132kV Disconnector as spare</t>
  </si>
  <si>
    <t>1.1.4.12</t>
  </si>
  <si>
    <t>Operating rod insulator for 132kV Disconnector as spare</t>
  </si>
  <si>
    <t>1.1.4.13</t>
  </si>
  <si>
    <t>Drive motor for 132kV Disconnector as spare</t>
  </si>
  <si>
    <t>1.1.4.14</t>
  </si>
  <si>
    <t>Motor contactor of each type for 132kV Disconnector as spare</t>
  </si>
  <si>
    <t>1.1.5</t>
  </si>
  <si>
    <t>Disconnectors with Earth-switch</t>
  </si>
  <si>
    <t>1.1.5.1</t>
  </si>
  <si>
    <t>330kV Three Phase Disconnector with Earth-switch</t>
  </si>
  <si>
    <t>1.1.5.2</t>
  </si>
  <si>
    <t>1.1.5.3</t>
  </si>
  <si>
    <t>132kV Three Phase Disconnector with Earth-switch</t>
  </si>
  <si>
    <t>1.1.5.4</t>
  </si>
  <si>
    <t>1.1.6</t>
  </si>
  <si>
    <t>Instrument Transformers</t>
  </si>
  <si>
    <t>1.1.6.1</t>
  </si>
  <si>
    <t>330kV Single Phase Current Transformer (7-core) complete with supporting structures</t>
  </si>
  <si>
    <t>1.1.6.2</t>
  </si>
  <si>
    <t>330kV Single Phase Capacitive Voltage Transformer complete with supporting structures</t>
  </si>
  <si>
    <t>1.1.6.3</t>
  </si>
  <si>
    <t>132kV Current Transformer (CT) complete with supporting structures</t>
  </si>
  <si>
    <t>1.1.6.4</t>
  </si>
  <si>
    <t>132(66)kV Capacitor Voltage Transformer (CVT), complete with supporting structures. Primary rated voltage (phase‑to‑ground) shall be interconnectable between 132/√3 kV and 66/√3 kV.</t>
  </si>
  <si>
    <t>1.1.6.5</t>
  </si>
  <si>
    <t>330kV  Single Phase Current Transformer (7-core) as spare</t>
  </si>
  <si>
    <t>1.1.6.6</t>
  </si>
  <si>
    <t>330kV Single Phase Capacitive Voltage Transformer  as spare</t>
  </si>
  <si>
    <t>1.1.6.7</t>
  </si>
  <si>
    <t>132kV Current Transformer(CT)  as spare</t>
  </si>
  <si>
    <t>1.1.6.8</t>
  </si>
  <si>
    <t xml:space="preserve">132(66)kV Capacitor Voltage Transformer (CVT). Primary rated voltage (phase‑to‑ground) shall be interconnectable between 132/√3 kV and 66/√3 kV as spare.                            </t>
  </si>
  <si>
    <t>1.1.7</t>
  </si>
  <si>
    <t>Surge Arrestors (132 kV surge arresters are not required, as Nakonde will be initially commissioned as 330/66kV)</t>
  </si>
  <si>
    <t>1.1.7.1</t>
  </si>
  <si>
    <t>330kV Single-Phase Surge Arrestor complete with supporting structures</t>
  </si>
  <si>
    <t>1.1.7.2</t>
  </si>
  <si>
    <t>66kV Surge Arresters complete with supporting structures</t>
  </si>
  <si>
    <t>1.1.7.3</t>
  </si>
  <si>
    <t>36kV Surge arresters (for neutrals of 3x10MVAr reactors to protect NCR against over-voltages) complete with supporting structures</t>
  </si>
  <si>
    <t>1.1.7.4</t>
  </si>
  <si>
    <t>330kV Single-Phase Surge Arrestor as spare</t>
  </si>
  <si>
    <t>1.1.7.5</t>
  </si>
  <si>
    <t>36kV Surge arresters (for neutrals of 3x10MVAr reactors) as spare</t>
  </si>
  <si>
    <t>1.1.7.6</t>
  </si>
  <si>
    <t>66kV Surge Arresters complete with supporting structures as spares</t>
  </si>
  <si>
    <t>1.1.8</t>
  </si>
  <si>
    <t>Post Insulators</t>
  </si>
  <si>
    <t>1.1.8.1</t>
  </si>
  <si>
    <t>330kV Single Phase Post insulators complete with supporting structure</t>
  </si>
  <si>
    <t>1.1.8.2</t>
  </si>
  <si>
    <t>132kV Single Phase Post insulators complete with supporting structure</t>
  </si>
  <si>
    <t>1.1.9</t>
  </si>
  <si>
    <t>Clamps and Insulators</t>
  </si>
  <si>
    <t>1.1.9.1</t>
  </si>
  <si>
    <t>Clamps for AAC “Tarantula” or LGKK-600 Conductor</t>
  </si>
  <si>
    <t>1.1.9.2</t>
  </si>
  <si>
    <t>Clamps for ASCR “Bison” Conductor or LGJ 400/50</t>
  </si>
  <si>
    <t>1.1.9.3</t>
  </si>
  <si>
    <r>
      <rPr>
        <sz val="11"/>
        <color rgb="FF000000"/>
        <rFont val="Calibri"/>
        <family val="2"/>
      </rPr>
      <t>Clamps for ACS 7/4.11</t>
    </r>
    <r>
      <rPr>
        <strike/>
        <sz val="11"/>
        <color rgb="FF000000"/>
        <rFont val="Calibri"/>
        <family val="2"/>
      </rPr>
      <t xml:space="preserve"> </t>
    </r>
    <r>
      <rPr>
        <sz val="11"/>
        <color rgb="FF000000"/>
        <rFont val="Calibri"/>
        <family val="2"/>
      </rPr>
      <t>Conductor</t>
    </r>
  </si>
  <si>
    <t>1.1.9.4</t>
  </si>
  <si>
    <t>330kV Tension Insulator set</t>
  </si>
  <si>
    <t>1.1.9.5</t>
  </si>
  <si>
    <t>330kV Suspension Insulator set</t>
  </si>
  <si>
    <t>1.1.9.6</t>
  </si>
  <si>
    <t>132kV Tension Insulator set</t>
  </si>
  <si>
    <t>1.1.9.7</t>
  </si>
  <si>
    <t>132kV Suspension Insulator Set</t>
  </si>
  <si>
    <t>1.1.9.8</t>
  </si>
  <si>
    <t>Clamps for AAC “Tarantula” or LGKK-600 Conductor (spare), 15 sets</t>
  </si>
  <si>
    <t>1.1.9.9</t>
  </si>
  <si>
    <t>Clamps for ASCR “Bison” Conductor or LGJ 400/50 (spare), 15 sets</t>
  </si>
  <si>
    <t>1.1.10</t>
  </si>
  <si>
    <t>Auxiliary Power &amp; Control Cables</t>
  </si>
  <si>
    <t>1.1.10.1</t>
  </si>
  <si>
    <t>4 core x 2.5sqmm</t>
  </si>
  <si>
    <t>1.1.10.2</t>
  </si>
  <si>
    <t>7 core x 2.5sqmm</t>
  </si>
  <si>
    <t>1.1.10.3</t>
  </si>
  <si>
    <t>12 core x 2.5sqmm</t>
  </si>
  <si>
    <t>1.1.10.4</t>
  </si>
  <si>
    <t>24 core x 2.5sqmm</t>
  </si>
  <si>
    <t>1.1.10.5</t>
  </si>
  <si>
    <t>7 core x 1.5sqmm</t>
  </si>
  <si>
    <t>1.1.10.6</t>
  </si>
  <si>
    <t>14 core x 1.5sqmm</t>
  </si>
  <si>
    <t>1.1.10.7</t>
  </si>
  <si>
    <t>19 core x 1,5sqmm</t>
  </si>
  <si>
    <t>1.1.10.8</t>
  </si>
  <si>
    <t>27 core x 1.5sqmm</t>
  </si>
  <si>
    <t>1.1.10.9</t>
  </si>
  <si>
    <t xml:space="preserve">4 core x 4sqmm </t>
  </si>
  <si>
    <t>1.1.10.10</t>
  </si>
  <si>
    <t xml:space="preserve">4 core x 6sqmm </t>
  </si>
  <si>
    <t>1.1.10.11</t>
  </si>
  <si>
    <t xml:space="preserve">4 core x 10sqmm </t>
  </si>
  <si>
    <t>1.1.10.12</t>
  </si>
  <si>
    <t xml:space="preserve">4 core x 25sqmm </t>
  </si>
  <si>
    <t>1.1.10.13</t>
  </si>
  <si>
    <t xml:space="preserve">4 core x 50sqmm </t>
  </si>
  <si>
    <t>1.1.10.14</t>
  </si>
  <si>
    <t xml:space="preserve">4 core x 185sqmm </t>
  </si>
  <si>
    <t>1.1.10.15</t>
  </si>
  <si>
    <r>
      <t>11kV XLPE Power Cable 3x70 mm</t>
    </r>
    <r>
      <rPr>
        <vertAlign val="superscript"/>
        <sz val="11"/>
        <rFont val="Calibri"/>
        <family val="2"/>
      </rPr>
      <t>2</t>
    </r>
    <r>
      <rPr>
        <sz val="11"/>
        <rFont val="Calibri"/>
        <family val="2"/>
      </rPr>
      <t xml:space="preserve"> Cu conductor, incl. Cable Terminations</t>
    </r>
  </si>
  <si>
    <t>1.1.11</t>
  </si>
  <si>
    <t>Earthing and Lightning Protection</t>
  </si>
  <si>
    <t>1.1.11.1</t>
  </si>
  <si>
    <t>Earthmat conductor (High conductivity hard-drawn bare Copper)</t>
  </si>
  <si>
    <t>1.1.11.2</t>
  </si>
  <si>
    <t>Earthmat joints and connectors</t>
  </si>
  <si>
    <t>1.1.11.3</t>
  </si>
  <si>
    <t>Lightning Masts</t>
  </si>
  <si>
    <t>1.1.11.4</t>
  </si>
  <si>
    <t>Earth rods</t>
  </si>
  <si>
    <t>1.1.11.5</t>
  </si>
  <si>
    <t>Thermowelding tools and connection kits</t>
  </si>
  <si>
    <t>1.1.11.6</t>
  </si>
  <si>
    <t>Drum of Copper Conductor (Earthing) 500m (70mm2  ) as spare</t>
  </si>
  <si>
    <t>1.1.11.7</t>
  </si>
  <si>
    <t>Earth rods as spare</t>
  </si>
  <si>
    <t>1.1.11.8</t>
  </si>
  <si>
    <t>Substation earthing conductors (of each type) as spare</t>
  </si>
  <si>
    <t>m</t>
  </si>
  <si>
    <t>1.1.11.9</t>
  </si>
  <si>
    <t>Substation earthing conductor connecting bolts and clamps/lugs  (of each type)  as spare</t>
  </si>
  <si>
    <t>Sets</t>
  </si>
  <si>
    <t>1.1.11.10</t>
  </si>
  <si>
    <t>Thermowelding tool  as spare</t>
  </si>
  <si>
    <t>1.1.11.11</t>
  </si>
  <si>
    <t>Thermowelding kits  as spare</t>
  </si>
  <si>
    <t xml:space="preserve">Sets </t>
  </si>
  <si>
    <t>1.1.12</t>
  </si>
  <si>
    <t>1.1.12.1</t>
  </si>
  <si>
    <r>
      <rPr>
        <b/>
        <sz val="11"/>
        <rFont val="Calibri"/>
        <family val="2"/>
      </rPr>
      <t xml:space="preserve">Nakonde-Tunduma </t>
    </r>
    <r>
      <rPr>
        <sz val="11"/>
        <rFont val="Calibri"/>
        <family val="2"/>
      </rPr>
      <t xml:space="preserve">
Main 1 (NR PCS-931S-Direct Fibre connection) - Line Current Differential protection panel fully equipped with protection IED, panel wiring and all associated auxiliary equipment complete with Line Backup Overcurrent &amp; Earth Fault protection functions. Panel to also accommodate Main 2 and Backup, item 1.1.12.2. One panel at Nakonde and one panel at Tunduma complete with necessary interface for each circuit: 2 lots
</t>
    </r>
  </si>
  <si>
    <t>1.1.12.2</t>
  </si>
  <si>
    <r>
      <rPr>
        <b/>
        <sz val="11"/>
        <rFont val="Calibri"/>
        <family val="2"/>
      </rPr>
      <t xml:space="preserve">Nakonde-Tunduma </t>
    </r>
    <r>
      <rPr>
        <sz val="11"/>
        <rFont val="Calibri"/>
        <family val="2"/>
      </rPr>
      <t xml:space="preserve">
Main 2 (SCHNEIDER P543-Direct Fibre connection) - Line Current Differential protection panel fully equipped with protection IED, panel wiring and all associated auxiliary equipment complete with Line Backup Overcurrent &amp; Earth Fault protection functions. Panel to also accommodate Main 1 and Backup, item 1.1.12.1. One panel at Nakonde and one panel at Tunduma complete with necessary interface for each circuit: 2 lots</t>
    </r>
  </si>
  <si>
    <t>1.1.12.3</t>
  </si>
  <si>
    <r>
      <rPr>
        <b/>
        <sz val="11"/>
        <rFont val="Calibri"/>
        <family val="2"/>
      </rPr>
      <t>Nakonde-Tunduma</t>
    </r>
    <r>
      <rPr>
        <sz val="11"/>
        <rFont val="Calibri"/>
        <family val="2"/>
      </rPr>
      <t xml:space="preserve">
IEC61850 compliant Bay Control Units</t>
    </r>
  </si>
  <si>
    <t>1.1.12.4</t>
  </si>
  <si>
    <r>
      <rPr>
        <b/>
        <sz val="11"/>
        <rFont val="Calibri"/>
        <family val="2"/>
      </rPr>
      <t>Nakonde-Kasama</t>
    </r>
    <r>
      <rPr>
        <sz val="11"/>
        <rFont val="Calibri"/>
        <family val="2"/>
      </rPr>
      <t xml:space="preserve">
Main 1 - Line Current Differential protection panel fully equipped with protection IED, panel wiring and all associated auxiliary equipment complete with Line Backup Overcurrent &amp; Earth Fault protection functions. Panel to also accommodate Main 2 and Backup, item 1.1.12.5</t>
    </r>
  </si>
  <si>
    <t> Lot</t>
  </si>
  <si>
    <t>1.1.12.5</t>
  </si>
  <si>
    <r>
      <rPr>
        <b/>
        <sz val="11"/>
        <rFont val="Calibri"/>
        <family val="2"/>
      </rPr>
      <t>Nakonde-Kasama</t>
    </r>
    <r>
      <rPr>
        <sz val="11"/>
        <rFont val="Calibri"/>
        <family val="2"/>
      </rPr>
      <t xml:space="preserve">
Main 2 - Distance protection panel fully equipped with protection IED, panel wiring and all associated auxiliary equipment complete with Line Backup Overcurrent &amp; Earth Fault protection IED. To be installed in Main 1 panel, item 1.1.12.4</t>
    </r>
  </si>
  <si>
    <t>1.1.12.6</t>
  </si>
  <si>
    <r>
      <rPr>
        <b/>
        <sz val="11"/>
        <rFont val="Calibri"/>
        <family val="2"/>
      </rPr>
      <t>Nakonde-Kasama</t>
    </r>
    <r>
      <rPr>
        <sz val="11"/>
        <rFont val="Calibri"/>
        <family val="2"/>
      </rPr>
      <t xml:space="preserve">
IEC61850 compliant Bay Control Units</t>
    </r>
  </si>
  <si>
    <t>1.1.12.7</t>
  </si>
  <si>
    <r>
      <rPr>
        <b/>
        <sz val="11"/>
        <rFont val="Calibri"/>
        <family val="2"/>
      </rPr>
      <t>Reactor</t>
    </r>
    <r>
      <rPr>
        <sz val="11"/>
        <rFont val="Calibri"/>
        <family val="2"/>
      </rPr>
      <t xml:space="preserve"> Differential protection panel fully equipped with protection IED’s, panel wiring and all associated auxiliary equipment complete with Line Backup Overcurrent &amp; Earth Fault protection IED</t>
    </r>
  </si>
  <si>
    <t>1.1.12.8</t>
  </si>
  <si>
    <r>
      <rPr>
        <b/>
        <sz val="11"/>
        <rFont val="Calibri"/>
        <family val="2"/>
      </rPr>
      <t>Reactor Bay</t>
    </r>
    <r>
      <rPr>
        <sz val="11"/>
        <rFont val="Calibri"/>
        <family val="2"/>
      </rPr>
      <t xml:space="preserve">
IEC61850 compliant Reactors Bay Control Unit</t>
    </r>
  </si>
  <si>
    <t>1.1.12.9</t>
  </si>
  <si>
    <r>
      <rPr>
        <b/>
        <sz val="11"/>
        <rFont val="Calibri"/>
        <family val="2"/>
      </rPr>
      <t>330kV Bus-Coupler</t>
    </r>
    <r>
      <rPr>
        <sz val="11"/>
        <rFont val="Calibri"/>
        <family val="2"/>
      </rPr>
      <t xml:space="preserve">
IEC61850 compliant Bay Control Unit</t>
    </r>
  </si>
  <si>
    <t>1.1.12.10</t>
  </si>
  <si>
    <r>
      <rPr>
        <b/>
        <sz val="11"/>
        <rFont val="Calibri"/>
        <family val="2"/>
      </rPr>
      <t>Transformer</t>
    </r>
    <r>
      <rPr>
        <sz val="11"/>
        <rFont val="Calibri"/>
        <family val="2"/>
      </rPr>
      <t xml:space="preserve"> Differential protection panel fully equipped with protection IED’s, panel wiring and all associated auxiliary equipment complete with Line Backup Overcurrent &amp; Earth Fault protection IED</t>
    </r>
  </si>
  <si>
    <t>1.1.12.11</t>
  </si>
  <si>
    <r>
      <t xml:space="preserve">Transformers 
</t>
    </r>
    <r>
      <rPr>
        <sz val="11"/>
        <rFont val="Calibri"/>
        <family val="2"/>
      </rPr>
      <t>IEC61850 compliant Bay Control Units</t>
    </r>
  </si>
  <si>
    <t>1.1.12.12</t>
  </si>
  <si>
    <t>Transformers AVR</t>
  </si>
  <si>
    <t>1.1.12.13</t>
  </si>
  <si>
    <t>Stand-alone 330kV and (132)66kV Disturbance Fault Recorders</t>
  </si>
  <si>
    <t>1.1.12.14</t>
  </si>
  <si>
    <t>Nakonde-Nakonde Town Feeder Protection System</t>
  </si>
  <si>
    <t>1.1.12.15</t>
  </si>
  <si>
    <t>Nakonde-Isoka Feeder Protection System</t>
  </si>
  <si>
    <t>1.1.12.16</t>
  </si>
  <si>
    <r>
      <rPr>
        <b/>
        <sz val="11"/>
        <rFont val="Calibri"/>
        <family val="2"/>
      </rPr>
      <t>132kV Line Feeders</t>
    </r>
    <r>
      <rPr>
        <sz val="11"/>
        <rFont val="Calibri"/>
        <family val="2"/>
      </rPr>
      <t xml:space="preserve">
IEC61850 compliant Bay Control Units</t>
    </r>
  </si>
  <si>
    <t>1.1.12.17</t>
  </si>
  <si>
    <r>
      <rPr>
        <b/>
        <sz val="11"/>
        <rFont val="Calibri"/>
        <family val="2"/>
      </rPr>
      <t>132kV Bus-Coupler</t>
    </r>
    <r>
      <rPr>
        <sz val="11"/>
        <rFont val="Calibri"/>
        <family val="2"/>
      </rPr>
      <t xml:space="preserve">
IEC61850 compliant Bay Control Unit</t>
    </r>
  </si>
  <si>
    <t>1.1.12.18</t>
  </si>
  <si>
    <t>Complete 330kV and 132kV Busbar Protection systems fully equipped with protection IED’s 18 bay input, panel wiring and all associated auxiliary equipment.</t>
  </si>
  <si>
    <t>Lot </t>
  </si>
  <si>
    <t>1.1.12.19</t>
  </si>
  <si>
    <t>Service Protection Laptop PC with all necessary softwares installed, configuration files, commissioning test files, and As- Built soft copy drawings (incl. O&amp;M manuals)</t>
  </si>
  <si>
    <t>1.1.12.20.1</t>
  </si>
  <si>
    <t>1.1.12.20.2</t>
  </si>
  <si>
    <t xml:space="preserve">Metering management system/HMI with software and hardware </t>
  </si>
  <si>
    <t>1.1.12.21</t>
  </si>
  <si>
    <t>Maintenance and interrogating Software with laptop for both configuration of energy meters and the remote meter reading system.</t>
  </si>
  <si>
    <t>1.1.12.22</t>
  </si>
  <si>
    <t>Complete Substation WAMPACS</t>
  </si>
  <si>
    <t>1.1.12.23</t>
  </si>
  <si>
    <t>One (1) distance protection relay  as spare</t>
  </si>
  <si>
    <t>1.1.12.24</t>
  </si>
  <si>
    <t>Two (2) line differential protection relays  as spare</t>
  </si>
  <si>
    <t>1.1.12.25</t>
  </si>
  <si>
    <t>One (1) reactor differential protection relay  as spare</t>
  </si>
  <si>
    <t>1.1.12.26</t>
  </si>
  <si>
    <t>One (1) transformer differential protection relay  as spare</t>
  </si>
  <si>
    <t>1.1.12.27.1</t>
  </si>
  <si>
    <t>Meter as CEWE Prometer 540 , Landis &amp; Gyr, or Microstar P2000-T or equivalent  as spare</t>
  </si>
  <si>
    <t>1.1.12.27.2</t>
  </si>
  <si>
    <t>Meter as Microstar P2000-T  as spare</t>
  </si>
  <si>
    <t>1.1.12.28</t>
  </si>
  <si>
    <t>Power quality meter as Unipower 2210 or equivalent  as spare</t>
  </si>
  <si>
    <t>1.1.12.29</t>
  </si>
  <si>
    <t>NR PCS-931S relays complete with optic fibre coms interface as spare</t>
  </si>
  <si>
    <t>1.1.12.30</t>
  </si>
  <si>
    <t>SCHNEIDER P543 relays complete with optic fibre coms interface as spare</t>
  </si>
  <si>
    <t>1.1.13</t>
  </si>
  <si>
    <t>1.1.13.1</t>
  </si>
  <si>
    <t>Optical Transport Network (OTN) equipment with 4 directions
with accessories</t>
  </si>
  <si>
    <t>1.1.13.2</t>
  </si>
  <si>
    <t>10G &amp; 100G Packet Transport Network (PTN) equipment complete.</t>
  </si>
  <si>
    <t>1.1.13.3</t>
  </si>
  <si>
    <t>ZTE PCM P230 for data and voice communication</t>
  </si>
  <si>
    <t>1.1.13.4</t>
  </si>
  <si>
    <t>Synchronous Digital Hierarchy (SDH) STM-64, with accessories</t>
  </si>
  <si>
    <t>1.1.13.5</t>
  </si>
  <si>
    <t>Fox615 SDH multiplexer STM-16</t>
  </si>
  <si>
    <t>1.1.13.6</t>
  </si>
  <si>
    <t>Alcatel PABX with accessories</t>
  </si>
  <si>
    <t>1.1.13.7</t>
  </si>
  <si>
    <t>Alcatel PABX  corporate wide networking license for digital trunk communication</t>
  </si>
  <si>
    <t>1.1.13.8</t>
  </si>
  <si>
    <t>Analog telephone handsets with display</t>
  </si>
  <si>
    <t>1.1.13.9</t>
  </si>
  <si>
    <t>Analog telephone handsets without display</t>
  </si>
  <si>
    <t>1.1.13.10</t>
  </si>
  <si>
    <t>Digital telephone handsets</t>
  </si>
  <si>
    <t>1.1.13.11</t>
  </si>
  <si>
    <t>IP trunk license for VOIP</t>
  </si>
  <si>
    <t>1.1.13.12</t>
  </si>
  <si>
    <t>Patch cords LC/UPC-LC/UPC Single Mode
for complete installation</t>
  </si>
  <si>
    <t>1.1.13.13</t>
  </si>
  <si>
    <t>Patch cords FC/UPC-FC/UPC Single Mode
for complete installation</t>
  </si>
  <si>
    <t>1.1.13.14</t>
  </si>
  <si>
    <t>Patch cords SC/UPC-LC/UPC Single Mode
for complete installation</t>
  </si>
  <si>
    <t>1.1.13.15</t>
  </si>
  <si>
    <t>Patch cords SC/UPC-FC/UPC Single Mode
for complete installation</t>
  </si>
  <si>
    <t>1.1.13.16</t>
  </si>
  <si>
    <t>Patch cords SC/UPC-SC/UPC Single Mode
for complete installation</t>
  </si>
  <si>
    <t>1.1.13.17</t>
  </si>
  <si>
    <t>SFPs(PTN) electrical type (10/100/1000M, RJ45)</t>
  </si>
  <si>
    <t>1.1.13.18</t>
  </si>
  <si>
    <t>Laptops (processor shall have Intel core i9 or better CPU, 1TB HDD, 16GB RAM)</t>
  </si>
  <si>
    <t>1.1.13.19</t>
  </si>
  <si>
    <t>Optical splicing machine with accessiors (90S or higher version)</t>
  </si>
  <si>
    <t>1.1.13.20</t>
  </si>
  <si>
    <t>Optical powermeter</t>
  </si>
  <si>
    <t>1.1.13.21</t>
  </si>
  <si>
    <t>Optical Time Domain Reflectometer (OTDR)</t>
  </si>
  <si>
    <t>1.1.13.22</t>
  </si>
  <si>
    <t>OTN analyser</t>
  </si>
  <si>
    <t>1.1.13.23</t>
  </si>
  <si>
    <t>Optical visiual fault locater</t>
  </si>
  <si>
    <t>1.1.13.24</t>
  </si>
  <si>
    <t>Optical light source</t>
  </si>
  <si>
    <t>1.1.13.25</t>
  </si>
  <si>
    <t xml:space="preserve">Auxillary Power System (Charger, inveters Batteries) </t>
  </si>
  <si>
    <t>1.1.13.26</t>
  </si>
  <si>
    <t>Free stand alone airconditiong unit 48000 BTU</t>
  </si>
  <si>
    <t>1.1.13.27</t>
  </si>
  <si>
    <t>Mandatory spares for SDH, PCM, IP-PABX, Power supply equipment, OTN and PTN as follows:</t>
  </si>
  <si>
    <t>1.1.13.27.1</t>
  </si>
  <si>
    <t xml:space="preserve">EOBAH 2424 </t>
  </si>
  <si>
    <t>1.1.13.27.2</t>
  </si>
  <si>
    <t>EONA 3120</t>
  </si>
  <si>
    <t>1.1.13.27.3</t>
  </si>
  <si>
    <t>SEOBA 2220</t>
  </si>
  <si>
    <t>1.1.13.27.4</t>
  </si>
  <si>
    <t>CSF</t>
  </si>
  <si>
    <t>1.1.13.27.5</t>
  </si>
  <si>
    <t>SEE card with optical interface</t>
  </si>
  <si>
    <t>1.1.13.27.6</t>
  </si>
  <si>
    <t>SEE card with electrical interface</t>
  </si>
  <si>
    <t>1.1.13.27.7</t>
  </si>
  <si>
    <t>ENCP</t>
  </si>
  <si>
    <t>1.1.13.27.8</t>
  </si>
  <si>
    <t>OL64 * 2 ports</t>
  </si>
  <si>
    <t>1.1.13.27.9</t>
  </si>
  <si>
    <t>OL16 * 4 ports</t>
  </si>
  <si>
    <t>1.1.13.27.10</t>
  </si>
  <si>
    <t>OPGW, 48 fibres  (ITU-T G.652D)</t>
  </si>
  <si>
    <t>1.1.13.27.11</t>
  </si>
  <si>
    <t>ADSS cable, 48 fibres  (ITU-T G.652D)</t>
  </si>
  <si>
    <t>1.1.13.27.12</t>
  </si>
  <si>
    <t>PABX power board</t>
  </si>
  <si>
    <t>each</t>
  </si>
  <si>
    <t>1.1.13.27.13</t>
  </si>
  <si>
    <t>PABX processor board</t>
  </si>
  <si>
    <t>1.1.13.27.14</t>
  </si>
  <si>
    <t>ODU 40C</t>
  </si>
  <si>
    <t>1.1.13.27.15</t>
  </si>
  <si>
    <t>OMU 40C</t>
  </si>
  <si>
    <t>1.1.13.27.16</t>
  </si>
  <si>
    <t>WSUBM20D</t>
  </si>
  <si>
    <t>1.1.13.27.17</t>
  </si>
  <si>
    <t>WASUBD9M8D</t>
  </si>
  <si>
    <t>1.1.13.27.18</t>
  </si>
  <si>
    <t>WSUBA9P9D</t>
  </si>
  <si>
    <t>1.1.13.27.19</t>
  </si>
  <si>
    <t>EOPM</t>
  </si>
  <si>
    <t>1.1.13.27.20</t>
  </si>
  <si>
    <t>PDUB16</t>
  </si>
  <si>
    <t>1.1.13.27.21</t>
  </si>
  <si>
    <t>C1K</t>
  </si>
  <si>
    <t>1.1.13.27.22</t>
  </si>
  <si>
    <t>C2K</t>
  </si>
  <si>
    <t>1.1.13.27.23</t>
  </si>
  <si>
    <t>C4K</t>
  </si>
  <si>
    <t>1.1.13.27.24</t>
  </si>
  <si>
    <t>L4K</t>
  </si>
  <si>
    <t>1.1.13.27.25</t>
  </si>
  <si>
    <t xml:space="preserve">CESM1 </t>
  </si>
  <si>
    <t>1.1.13.27.26</t>
  </si>
  <si>
    <t>SAMO2</t>
  </si>
  <si>
    <t>1.1.13.27.27</t>
  </si>
  <si>
    <t>LEDS1</t>
  </si>
  <si>
    <t>1.1.13.27.28</t>
  </si>
  <si>
    <t>TEPI1</t>
  </si>
  <si>
    <t>1.1.13.27.29</t>
  </si>
  <si>
    <t>OPIC1</t>
  </si>
  <si>
    <t>1.1.13.27.30</t>
  </si>
  <si>
    <t>LESU1</t>
  </si>
  <si>
    <t>1.1.13.27.31</t>
  </si>
  <si>
    <t>LEXI1</t>
  </si>
  <si>
    <t>1.1.13.27.32</t>
  </si>
  <si>
    <t>LEDE1</t>
  </si>
  <si>
    <t>1.1.13.27.33</t>
  </si>
  <si>
    <t>ETOP1</t>
  </si>
  <si>
    <t>1.1.13.27.34</t>
  </si>
  <si>
    <t>ELET1</t>
  </si>
  <si>
    <t>1.1.13.27.35</t>
  </si>
  <si>
    <t>E2K</t>
  </si>
  <si>
    <t>1.1.13.27.36</t>
  </si>
  <si>
    <t>SDH Analyser</t>
  </si>
  <si>
    <t>1.1.13.27.37</t>
  </si>
  <si>
    <t>Optical SFP ( 1.25G, 2.5G, 10G, 100G)</t>
  </si>
  <si>
    <t>1.1.13.27.38</t>
  </si>
  <si>
    <t>Electrical SFP ( 1.25G)</t>
  </si>
  <si>
    <t>1.1.13.27.39</t>
  </si>
  <si>
    <t>DRA_P（H14）+EONA2520</t>
  </si>
  <si>
    <t>1.1.14</t>
  </si>
  <si>
    <t>SAS</t>
  </si>
  <si>
    <t>1.1.14.1</t>
  </si>
  <si>
    <t>GPS clock/time server complete with antenna accessories</t>
  </si>
  <si>
    <t>1.1.14.2</t>
  </si>
  <si>
    <t>Bay Control Units integration accessories</t>
  </si>
  <si>
    <t>1.1.14.3</t>
  </si>
  <si>
    <t>Substation Automation System including redundant gateway servers and Redundant HMI servers.</t>
  </si>
  <si>
    <t>1.1.14.4</t>
  </si>
  <si>
    <t>IEC61850 SAS LAN (Ethernet switches and cables)</t>
  </si>
  <si>
    <t>1.1.14.5</t>
  </si>
  <si>
    <t>Common stations alarm panel complete with BCU</t>
  </si>
  <si>
    <t>1.1.14.6</t>
  </si>
  <si>
    <t>1.1.14.7</t>
  </si>
  <si>
    <t>DC to AC inverter panel complete with redundant inverters</t>
  </si>
  <si>
    <t>1.1.14.8</t>
  </si>
  <si>
    <t>SAS Panels complete with HMI Server and Gateway in redundancy configuration</t>
  </si>
  <si>
    <t>1.1.14.9</t>
  </si>
  <si>
    <t>Operator Workstations in redundancy configuration</t>
  </si>
  <si>
    <t>1.1.14.10</t>
  </si>
  <si>
    <t>Engineering workstation (Desktop)</t>
  </si>
  <si>
    <t>1.1.14.11</t>
  </si>
  <si>
    <r>
      <t>Rugged Laptop (impact and water splash safe) computer pre-loaded with protection IED configuration software including all accessories for communication with the relays, meters and SAS with the following minimum Laptops with specs: Intel Core i7, Quad-core processor, 11</t>
    </r>
    <r>
      <rPr>
        <vertAlign val="superscript"/>
        <sz val="11"/>
        <rFont val="Calibri"/>
        <family val="2"/>
      </rPr>
      <t>th</t>
    </r>
    <r>
      <rPr>
        <sz val="11"/>
        <rFont val="Calibri"/>
        <family val="2"/>
      </rPr>
      <t xml:space="preserve"> Generation, 2.9GHz.
32GB Ram (DDR4 SDRAM), 1TB SSD, Dedicated Graphics card (Minimum 2GB GDDR5), Windows 11 pro, Microsoft 365, 14-inch screen (Minimum resolution of 1920 x 1080)</t>
    </r>
  </si>
  <si>
    <t>1.1.14.12</t>
  </si>
  <si>
    <t>Bay Control Unit as spare</t>
  </si>
  <si>
    <t>1.1.14.13</t>
  </si>
  <si>
    <t>Binary input cards of the type installed in the BCU  as spare</t>
  </si>
  <si>
    <t>1.1.14.14</t>
  </si>
  <si>
    <t>Binary output cards of the type installed in the BCU  as spare</t>
  </si>
  <si>
    <t>1.1.14.15</t>
  </si>
  <si>
    <t>AC analogue input card of the type installed in the BCU  as spare</t>
  </si>
  <si>
    <t>1.1.14.16</t>
  </si>
  <si>
    <t>Power supply module of the type installed in the BCU  as spare</t>
  </si>
  <si>
    <t>1.1.14.17</t>
  </si>
  <si>
    <t>Ethernet switches of the type installed in the BCU  as spare</t>
  </si>
  <si>
    <t>1.1.14.18</t>
  </si>
  <si>
    <t>Complete set of Operator work station (computer) of the type installed  as spare</t>
  </si>
  <si>
    <t>1.1.14.19</t>
  </si>
  <si>
    <t>Complete gateway (computer) of the type installed  as spare</t>
  </si>
  <si>
    <t> Each</t>
  </si>
  <si>
    <t>1.1.14.20</t>
  </si>
  <si>
    <t>Complete engineering workstation (computer) of the type installed  as spare</t>
  </si>
  <si>
    <t>1.1.15</t>
  </si>
  <si>
    <t>Transformers</t>
  </si>
  <si>
    <t>1.1.15.1</t>
  </si>
  <si>
    <t>Complete 330/(132)66/11kV Three-Phase 90/90/10 MVA ONAN/ONAF Power Transformer</t>
  </si>
  <si>
    <t>1.1.15.3</t>
  </si>
  <si>
    <t xml:space="preserve">Fire Extinguisher 50kg </t>
  </si>
  <si>
    <t>1.1.15.4</t>
  </si>
  <si>
    <t>1.1.15.5</t>
  </si>
  <si>
    <t>1.1.15.5.1</t>
  </si>
  <si>
    <t>Red leds (Control Box)</t>
  </si>
  <si>
    <t>1.1.15.5.2</t>
  </si>
  <si>
    <t>Green leds (Control Box)</t>
  </si>
  <si>
    <t>1.1.15.5.3</t>
  </si>
  <si>
    <t>Pilot green light (TP Cabinet)</t>
  </si>
  <si>
    <t>1.1.15.5.4</t>
  </si>
  <si>
    <t>Pilot red light (TP Cabinet)</t>
  </si>
  <si>
    <t>1.1.15.5.5</t>
  </si>
  <si>
    <t>Relay 24 VDC</t>
  </si>
  <si>
    <t>1.1.15.5.6</t>
  </si>
  <si>
    <t>Set of Fuses</t>
  </si>
  <si>
    <t>1.1.15.5.7</t>
  </si>
  <si>
    <t>Electrical Actuator</t>
  </si>
  <si>
    <t>1.1.15.5.8</t>
  </si>
  <si>
    <t>Rupture Disk</t>
  </si>
  <si>
    <t>1.1.15.5.9</t>
  </si>
  <si>
    <t>Shock Absorber</t>
  </si>
  <si>
    <t>1.1.15.5.10</t>
  </si>
  <si>
    <t>Gasket</t>
  </si>
  <si>
    <t>1.1.15.6</t>
  </si>
  <si>
    <t>330kV  transformer spares:</t>
  </si>
  <si>
    <t>-</t>
  </si>
  <si>
    <t>1.1.15.6.1</t>
  </si>
  <si>
    <t>330kV bushing</t>
  </si>
  <si>
    <t>1.1.15.6.2</t>
  </si>
  <si>
    <t>Neutral bushing</t>
  </si>
  <si>
    <t>1.1.15.6.3</t>
  </si>
  <si>
    <t>Dehydrating breathers</t>
  </si>
  <si>
    <t>1.1.15.6.4</t>
  </si>
  <si>
    <t>Buchholz relays</t>
  </si>
  <si>
    <t>1.1.15.6.5</t>
  </si>
  <si>
    <t>Oil level indicator</t>
  </si>
  <si>
    <t>1.1.15.6.6</t>
  </si>
  <si>
    <t>Silica gel</t>
  </si>
  <si>
    <t>kg</t>
  </si>
  <si>
    <t>1.1.15.6.7</t>
  </si>
  <si>
    <t>Gasket sheets</t>
  </si>
  <si>
    <t>1.1.15.6.8</t>
  </si>
  <si>
    <t>1.1.15.6.9</t>
  </si>
  <si>
    <t>Drums Of Transformer Oil (200l)  as spare</t>
  </si>
  <si>
    <t>1.1.15.6.10</t>
  </si>
  <si>
    <t>Winding temperature indicator</t>
  </si>
  <si>
    <t>1.1.15.6.11</t>
  </si>
  <si>
    <t>Oil temperature indicator</t>
  </si>
  <si>
    <t>1.1.15.6.12</t>
  </si>
  <si>
    <t>Transformer Oil calibration equipment</t>
  </si>
  <si>
    <t>1.1.15.6.13</t>
  </si>
  <si>
    <t>Sound level meters</t>
  </si>
  <si>
    <t>1.1.15.7</t>
  </si>
  <si>
    <t>500kVA 11/0.4kV Station Service Transformer</t>
  </si>
  <si>
    <t>1.1.15.8.1</t>
  </si>
  <si>
    <t xml:space="preserve">        100KVA 33/0.4kV Transformer complete with Protection equipment (HT and LV fuses) and accessories for Housing Complex on a structure of H-pole configuration</t>
  </si>
  <si>
    <t>1.1.15.8.2</t>
  </si>
  <si>
    <t xml:space="preserve">       Aerial bundled conductor 7 spans (350m)</t>
  </si>
  <si>
    <t>1.1.15.8.3</t>
  </si>
  <si>
    <t xml:space="preserve">       12m wooden poles for 7 spans (350m) and accessories</t>
  </si>
  <si>
    <t>1.1.15.B230:B2529</t>
  </si>
  <si>
    <t>Kelman Online Dissolved Gas Analysis or equivalent</t>
  </si>
  <si>
    <t>1.1.16</t>
  </si>
  <si>
    <t>Reactors</t>
  </si>
  <si>
    <t>1.1.16.1</t>
  </si>
  <si>
    <r>
      <t>362/√3 kV 3</t>
    </r>
    <r>
      <rPr>
        <sz val="11"/>
        <rFont val="Aptos Narrow"/>
        <family val="2"/>
      </rPr>
      <t>х</t>
    </r>
    <r>
      <rPr>
        <sz val="11"/>
        <rFont val="Calibri"/>
        <family val="2"/>
      </rPr>
      <t>10MVAr Single-Phase ONAN Reactors</t>
    </r>
    <r>
      <rPr>
        <sz val="10"/>
        <rFont val="Arial"/>
        <family val="2"/>
      </rPr>
      <t xml:space="preserve"> complete with accessories</t>
    </r>
  </si>
  <si>
    <t>1.1.16.2</t>
  </si>
  <si>
    <t xml:space="preserve">15kVAr Neutral Compensating Reactors </t>
  </si>
  <si>
    <t>1.1.16.3</t>
  </si>
  <si>
    <t>1.1.16.4</t>
  </si>
  <si>
    <t>1.1.16.5</t>
  </si>
  <si>
    <t>330kV 10MVAr single phase reactor spares:</t>
  </si>
  <si>
    <t>1.1.16.5.1</t>
  </si>
  <si>
    <t>1.1.16.5.2</t>
  </si>
  <si>
    <t>1.1.16.5.3</t>
  </si>
  <si>
    <t>1.1.16.5.4</t>
  </si>
  <si>
    <t>1.1.16.5.5</t>
  </si>
  <si>
    <t>1.1.16.5.6</t>
  </si>
  <si>
    <t>1.1.16.5.7</t>
  </si>
  <si>
    <t>362/√3 kV Single-Phase 10MVAr ONAN Reactor as spare</t>
  </si>
  <si>
    <t>1.1.17</t>
  </si>
  <si>
    <t>Junction boxes, terminal Boxes and Marshalling Kiosks</t>
  </si>
  <si>
    <t>1.1.17.1</t>
  </si>
  <si>
    <t>Junction Boxes</t>
  </si>
  <si>
    <t>1.1.17.2</t>
  </si>
  <si>
    <t>Terminal Boxes</t>
  </si>
  <si>
    <t>1.1.17.3</t>
  </si>
  <si>
    <t>Marshalling Kiosk</t>
  </si>
  <si>
    <t>1.1.17.4</t>
  </si>
  <si>
    <t>Splicing Box</t>
  </si>
  <si>
    <t>1.1.17.5</t>
  </si>
  <si>
    <t>Outdoor Lighting Distribution Box</t>
  </si>
  <si>
    <t>1.1.18</t>
  </si>
  <si>
    <t>48V &amp; 110V DC System</t>
  </si>
  <si>
    <t>48V</t>
  </si>
  <si>
    <t>1.1.18.1</t>
  </si>
  <si>
    <t>Battery Bank (1200AH)</t>
  </si>
  <si>
    <t>1.1.18.2</t>
  </si>
  <si>
    <t>Battery Charger</t>
  </si>
  <si>
    <t>1.1.18.3</t>
  </si>
  <si>
    <t>DC Cables</t>
  </si>
  <si>
    <t>1.1.18.4</t>
  </si>
  <si>
    <t>AC Cables</t>
  </si>
  <si>
    <t>1.1.18.5</t>
  </si>
  <si>
    <t>DC Distribution Panels</t>
  </si>
  <si>
    <t>1.1.18.6</t>
  </si>
  <si>
    <t>AC Distribution Board</t>
  </si>
  <si>
    <t>110V</t>
  </si>
  <si>
    <t>1.1.18.7</t>
  </si>
  <si>
    <t>Battery Bank (800AH)</t>
  </si>
  <si>
    <t>1.1.18.8</t>
  </si>
  <si>
    <t>1.1.18.9</t>
  </si>
  <si>
    <t>1.1.18.10</t>
  </si>
  <si>
    <t>1.1.18.11</t>
  </si>
  <si>
    <t>1.1.18.12</t>
  </si>
  <si>
    <t>1.1.18.13</t>
  </si>
  <si>
    <t>110V DC, 800AH Station Battery  as spare</t>
  </si>
  <si>
    <t>1.1.19</t>
  </si>
  <si>
    <t>11kV Board</t>
  </si>
  <si>
    <t>1.1.19.1</t>
  </si>
  <si>
    <t>1.1.20</t>
  </si>
  <si>
    <t xml:space="preserve">400V </t>
  </si>
  <si>
    <t>1.1.20.1</t>
  </si>
  <si>
    <t>Complete supply of 400V board, metal clad indoor Air Insulated Switchgear (AIS) complete with feeder breakers. Refer to section 11.2 of Employers requirements</t>
  </si>
  <si>
    <t>1.1.20.2</t>
  </si>
  <si>
    <t>Supply of 250kVA emergency Diesel generator</t>
  </si>
  <si>
    <t>1.1.20.3</t>
  </si>
  <si>
    <t>250kVA emergency Diesel generator spares: Filters, radiator, brushes</t>
  </si>
  <si>
    <t>1.1.21</t>
  </si>
  <si>
    <t>Structural Steelwork 132kV &amp; 330kV</t>
  </si>
  <si>
    <t>1.1.21.1</t>
  </si>
  <si>
    <t>Post Insulator Structures</t>
  </si>
  <si>
    <t>1.1.21.2</t>
  </si>
  <si>
    <t>Steel Support structures for equipment, gantries and busbar support structures</t>
  </si>
  <si>
    <t>1.1.21.3</t>
  </si>
  <si>
    <t>Steel support structures for outdoor lighting</t>
  </si>
  <si>
    <t>1.1.22</t>
  </si>
  <si>
    <t>Civil Works - Imported Materials</t>
  </si>
  <si>
    <t>1.1.22.1</t>
  </si>
  <si>
    <t>Geotextiles for Substation Retaining Wall</t>
  </si>
  <si>
    <t>1.1.22.2</t>
  </si>
  <si>
    <t>Waterproofing for Liquid Retaining Structures (i.e. Oil Holding Dam, Transformer/ Reactor/ NR Oil Containment, etc) - Waterstops and Sealants</t>
  </si>
  <si>
    <t>1.1.22.3</t>
  </si>
  <si>
    <t>Galvanised Steel Internal Cable Trench Covers</t>
  </si>
  <si>
    <t>1.1.22.4</t>
  </si>
  <si>
    <t>Perimeter fence and gates</t>
  </si>
  <si>
    <t>1.1.22.5</t>
  </si>
  <si>
    <t>Safety fence and gates</t>
  </si>
  <si>
    <t>1.1.22.6</t>
  </si>
  <si>
    <t>Boundary fence and gates</t>
  </si>
  <si>
    <t>1.1.22.7</t>
  </si>
  <si>
    <t>Galvanised Steel Water Tank Stands (2x8m High)</t>
  </si>
  <si>
    <t>1.1.22.8</t>
  </si>
  <si>
    <t>Galvanised Steel Grating (Oil Holding Dam, Transformer/ Reactor/ NR Oil Containment)</t>
  </si>
  <si>
    <t>1.1.22.9</t>
  </si>
  <si>
    <t>2 x Eyewash Station (Battery Rooms)</t>
  </si>
  <si>
    <t>1.1.22.10</t>
  </si>
  <si>
    <t>Fire protection system for control buiding</t>
  </si>
  <si>
    <t>1.1.22.11</t>
  </si>
  <si>
    <t>Surveillance  and Access control</t>
  </si>
  <si>
    <t>1.1.22.12</t>
  </si>
  <si>
    <t>Materials for External Access Road, 9m wide, (1.5km) (Asphalt)</t>
  </si>
  <si>
    <t>1.1.22.13</t>
  </si>
  <si>
    <t>Air conditioning units (as per employer's requirements)</t>
  </si>
  <si>
    <t>1.2.</t>
  </si>
  <si>
    <t>KASAMA SUBSTATION</t>
  </si>
  <si>
    <t>1.2.1</t>
  </si>
  <si>
    <t>Conductors</t>
  </si>
  <si>
    <t>1.2.1.1</t>
  </si>
  <si>
    <t>AAC “Tarantula” or LKGG-600 Conductor</t>
  </si>
  <si>
    <t>1.2.1.2</t>
  </si>
  <si>
    <t>ASCR “Bison” Conductor or LGJ 400/50</t>
  </si>
  <si>
    <t>1.2.1.3</t>
  </si>
  <si>
    <t>1.2.2</t>
  </si>
  <si>
    <t>ADSS</t>
  </si>
  <si>
    <t>1.2.2.1</t>
  </si>
  <si>
    <t>1.2.2.2</t>
  </si>
  <si>
    <t>ODF Cabinet (complete with 18 patch panels with 12 FC Connectors each)</t>
  </si>
  <si>
    <t>1.2.3</t>
  </si>
  <si>
    <t>1.2.3.1</t>
  </si>
  <si>
    <t xml:space="preserve"> Each</t>
  </si>
  <si>
    <t>1.2.4</t>
  </si>
  <si>
    <t>1.2.4.1</t>
  </si>
  <si>
    <t>1.2.5</t>
  </si>
  <si>
    <t>Disconnectors with earth switch</t>
  </si>
  <si>
    <t>1.2.5.1</t>
  </si>
  <si>
    <t>330kV Three Phase Disconnector with Single Earth-switch complete with supporting structure</t>
  </si>
  <si>
    <t>1.2.6</t>
  </si>
  <si>
    <t>1.2.6.1</t>
  </si>
  <si>
    <t>Post insulators complete with supporting structure</t>
  </si>
  <si>
    <t>1.2.7</t>
  </si>
  <si>
    <t>1.2.7.1</t>
  </si>
  <si>
    <t>330kV Single Phase Current Transformer complete with supporting structure</t>
  </si>
  <si>
    <t>1.2.7.2</t>
  </si>
  <si>
    <t>330kV Single Phase Capacitive Voltage Transformer complete with supporting structure</t>
  </si>
  <si>
    <t>1.2.8</t>
  </si>
  <si>
    <t>Surge Arrestors</t>
  </si>
  <si>
    <t>1.2.8.1</t>
  </si>
  <si>
    <t>330kV Single-Phase Surge Arrestor complete with supporting structure</t>
  </si>
  <si>
    <t>1.2.8.2</t>
  </si>
  <si>
    <t>1.2.9</t>
  </si>
  <si>
    <t>Busbars &amp; Clamps</t>
  </si>
  <si>
    <t>1.2.9.1</t>
  </si>
  <si>
    <t>1.2.9.2</t>
  </si>
  <si>
    <t>Clamps for ASCR “Bison” Conductor or  LGJ 400/50</t>
  </si>
  <si>
    <t>1.2.9.3</t>
  </si>
  <si>
    <t>Clamps for ACS 7/4.11 Conductor</t>
  </si>
  <si>
    <t>1.2.9.4</t>
  </si>
  <si>
    <t>330kV String Insulators</t>
  </si>
  <si>
    <t>1.2.10</t>
  </si>
  <si>
    <t>Auxiliary Power and Control Cables</t>
  </si>
  <si>
    <t>1.2.10.1</t>
  </si>
  <si>
    <t>lot</t>
  </si>
  <si>
    <t>1.2.10.2</t>
  </si>
  <si>
    <t>1.2.10.3</t>
  </si>
  <si>
    <t>1.2.10.4</t>
  </si>
  <si>
    <t>1.2.10.5</t>
  </si>
  <si>
    <t>1.2.10.6</t>
  </si>
  <si>
    <t>1.2.10.7</t>
  </si>
  <si>
    <t>19 core x 1.5sqmm</t>
  </si>
  <si>
    <t>1.2.10.8</t>
  </si>
  <si>
    <t>1.2.10.9</t>
  </si>
  <si>
    <t>4 core x 4sqmm</t>
  </si>
  <si>
    <t>1.2.10.10</t>
  </si>
  <si>
    <t>4 core x 6sqmm</t>
  </si>
  <si>
    <t>1.2.11</t>
  </si>
  <si>
    <t>1.2.11.1</t>
  </si>
  <si>
    <t>1.2.11.2</t>
  </si>
  <si>
    <t>1.2.11.3</t>
  </si>
  <si>
    <t>1.2.11.4</t>
  </si>
  <si>
    <t>1.2.12</t>
  </si>
  <si>
    <t>Protection and Control - Kasama S/S</t>
  </si>
  <si>
    <t>1.2.12.1</t>
  </si>
  <si>
    <t>Main 1 - Line Current Differential protection panel fully equipped with protection IED, panel wiring, multifunction meters (MFM) and all associated auxiliary equipment complete with Line Backup Overcurrent &amp; Earth Fault protection functions. Panel to also accommodate Main 2 and Backup</t>
  </si>
  <si>
    <t>1.2.12.2</t>
  </si>
  <si>
    <t>Main 2 - Distance protection panel fully equipped with protection IED, panel wiring, multifunction meters (MFM) and all associated auxiliary equipment complete with Line Backup Overcurrent &amp; Earth Fault protection IED. To be installed in Main 1 panel</t>
  </si>
  <si>
    <t>1.2.12.3</t>
  </si>
  <si>
    <t>Reactor Differential protection panel fully equipped with protection IED’s, panel wiring and all associated auxiliary equipment complete with Line Backup Overcurrent &amp; Earth Fault protection IED</t>
  </si>
  <si>
    <t>1.2.12.4</t>
  </si>
  <si>
    <t xml:space="preserve">Busbar Protection integration </t>
  </si>
  <si>
    <t>1.2.12.5</t>
  </si>
  <si>
    <t>IEC 61850 Compliant Line Bay Control Units Complete with accessories</t>
  </si>
  <si>
    <t>1.2.12.6</t>
  </si>
  <si>
    <t>Reactor Bay Control Units Complete with accessories</t>
  </si>
  <si>
    <t>1.2.12.7</t>
  </si>
  <si>
    <t>Complete equipped Metering panel for both line and reactor, panel wiring, test blocks, terminals and all associated auxiliary equipment. The meter type shall be Landis + Gyr (E880) or CEWE Prometer 540 or equivalent and IEC 61850 compliant. 
Power quality meter as Unipower 2210 or equivalent .</t>
  </si>
  <si>
    <t>1.2.12.8</t>
  </si>
  <si>
    <t>Ethernet switch for metering</t>
  </si>
  <si>
    <t>1.2.12.9</t>
  </si>
  <si>
    <t>Metering management system/HMI with software and hardware</t>
  </si>
  <si>
    <t>1.2.12.10</t>
  </si>
  <si>
    <t>WAMPACS System</t>
  </si>
  <si>
    <t>1.2.12.11</t>
  </si>
  <si>
    <t xml:space="preserve">Loose Main 1 - Line Current Differential protection relays as spare </t>
  </si>
  <si>
    <t>Loose Main 2 - Distance protection relays as spare</t>
  </si>
  <si>
    <t>Loose Line Backup Overcurrent &amp; Earth Fault protection relays as spare</t>
  </si>
  <si>
    <t>1.2.12.12</t>
  </si>
  <si>
    <t>Loose Meter type Landis + Gyr (E880) or CEWE Prometer 540 or equivalent and IEC 61850 compliant as spare</t>
  </si>
  <si>
    <t>1.2.12.13</t>
  </si>
  <si>
    <t>Loose Power quality meter as Unipower 2210 or equivalent  as spare</t>
  </si>
  <si>
    <t>1.2.13</t>
  </si>
  <si>
    <t>Telecommunication - Kasama S/S</t>
  </si>
  <si>
    <t>1.2.13.1</t>
  </si>
  <si>
    <t>DWDM Optical Transport Networking  (OTN) equipment with accessories and with subracks in three directions</t>
  </si>
  <si>
    <t>1.2.13.2</t>
  </si>
  <si>
    <t>DWDM Optical Transport Networking  (OTN) equipment as spare</t>
  </si>
  <si>
    <t>1.2.13.3</t>
  </si>
  <si>
    <t>10G &amp; 100G Packet Transport Network (PTN) equipment</t>
  </si>
  <si>
    <t>1.2.13.4</t>
  </si>
  <si>
    <t>1.2.13.5</t>
  </si>
  <si>
    <t>DDF, MDF cabinets</t>
  </si>
  <si>
    <t>1.2.13.6</t>
  </si>
  <si>
    <t>Synchronous Digital Hierarchy (SDH) STM-64
with accessories</t>
  </si>
  <si>
    <t>1.2.13.7</t>
  </si>
  <si>
    <t>1.2.13.8</t>
  </si>
  <si>
    <t>1.2.13.9</t>
  </si>
  <si>
    <t>1.2.13.10</t>
  </si>
  <si>
    <t>1.2.13.11</t>
  </si>
  <si>
    <t>1.2.13.12</t>
  </si>
  <si>
    <t>1.2.13.13</t>
  </si>
  <si>
    <t>1.2.13.14</t>
  </si>
  <si>
    <t>1.2.13.15</t>
  </si>
  <si>
    <t>1.2.13.16</t>
  </si>
  <si>
    <t>1.2.13.17</t>
  </si>
  <si>
    <t>1.2.13.18</t>
  </si>
  <si>
    <t>SFPs electrical type(10/100/1000M, RJ45)</t>
  </si>
  <si>
    <t>1.2.13.19</t>
  </si>
  <si>
    <t>1.2.13.20</t>
  </si>
  <si>
    <t>1.2.13.21</t>
  </si>
  <si>
    <t>1.2.13.22</t>
  </si>
  <si>
    <t>1.2.13.23</t>
  </si>
  <si>
    <t>1.2.13.24</t>
  </si>
  <si>
    <t>1.2.13.25</t>
  </si>
  <si>
    <t>1.2.13.26</t>
  </si>
  <si>
    <t>1.2.13.27</t>
  </si>
  <si>
    <t>Telecom spares</t>
  </si>
  <si>
    <t>1.2.13.28</t>
  </si>
  <si>
    <t>1.2.13.29</t>
  </si>
  <si>
    <t>1.2.13.30</t>
  </si>
  <si>
    <t>1.2.13.31</t>
  </si>
  <si>
    <t>1.2.13.32</t>
  </si>
  <si>
    <t>1.2.13.33</t>
  </si>
  <si>
    <t>1.2.13.34</t>
  </si>
  <si>
    <t>1.2.13.35</t>
  </si>
  <si>
    <t>1.2.13.36</t>
  </si>
  <si>
    <t>1.2.13.37</t>
  </si>
  <si>
    <t>OPGW</t>
  </si>
  <si>
    <t>meters</t>
  </si>
  <si>
    <t>1.2.13.38</t>
  </si>
  <si>
    <t>1.2.13.39</t>
  </si>
  <si>
    <t>1.2.13.40</t>
  </si>
  <si>
    <t>1.2.13.41</t>
  </si>
  <si>
    <t>1.2.13.42</t>
  </si>
  <si>
    <t>1.2.13.43</t>
  </si>
  <si>
    <t>1.2.13.44</t>
  </si>
  <si>
    <t>1.2.13.45</t>
  </si>
  <si>
    <t>1.2.13.46</t>
  </si>
  <si>
    <t>WSUBD9M8D</t>
  </si>
  <si>
    <t>1.2.13.47</t>
  </si>
  <si>
    <t>1.2.13.48</t>
  </si>
  <si>
    <t>1.2.13.49</t>
  </si>
  <si>
    <t>1.2.13.50</t>
  </si>
  <si>
    <t>1.2.13.51</t>
  </si>
  <si>
    <t>1.2.13.52</t>
  </si>
  <si>
    <t>1.2.13.53</t>
  </si>
  <si>
    <t>Optical SFPs ( 1.25G, 2.5G, 10G, 100G)</t>
  </si>
  <si>
    <t>1.2.13.54</t>
  </si>
  <si>
    <t>1.2.13.55</t>
  </si>
  <si>
    <r>
      <rPr>
        <sz val="7"/>
        <rFont val="Times New Roman"/>
        <family val="1"/>
      </rPr>
      <t xml:space="preserve">        </t>
    </r>
    <r>
      <rPr>
        <sz val="11"/>
        <rFont val="Calibri"/>
        <family val="2"/>
      </rPr>
      <t>8 x E2K x 10 ports board</t>
    </r>
  </si>
  <si>
    <t>1.2.13.56</t>
  </si>
  <si>
    <r>
      <rPr>
        <sz val="7"/>
        <rFont val="Times New Roman"/>
        <family val="1"/>
      </rPr>
      <t xml:space="preserve">        </t>
    </r>
    <r>
      <rPr>
        <sz val="11"/>
        <rFont val="Calibri"/>
        <family val="2"/>
      </rPr>
      <t>8 x E2K x 20 ports board</t>
    </r>
  </si>
  <si>
    <t>1.2.13.57</t>
  </si>
  <si>
    <t>EONA1820(with VOA)+ DRA_B（H14）</t>
  </si>
  <si>
    <t>1.2.14</t>
  </si>
  <si>
    <t>SAS - Kasama S/S</t>
  </si>
  <si>
    <t>1.2.14.1</t>
  </si>
  <si>
    <t>SAS Ethernet Switch</t>
  </si>
  <si>
    <t>1.2.14.2</t>
  </si>
  <si>
    <t>1.2.14.3</t>
  </si>
  <si>
    <t>Extension of existing SAS Ethernet LAN</t>
  </si>
  <si>
    <t>1.2.14.4</t>
  </si>
  <si>
    <t>Equipment for Integration of new line and reactor bays into the existing upgraded SAS</t>
  </si>
  <si>
    <t>1.2.14.5</t>
  </si>
  <si>
    <t>1.2.14.6</t>
  </si>
  <si>
    <t>1.2.14.7</t>
  </si>
  <si>
    <t>1.2.14.8</t>
  </si>
  <si>
    <t>1.2.14.9</t>
  </si>
  <si>
    <t>1.2.14.10</t>
  </si>
  <si>
    <t>1.2.14.11</t>
  </si>
  <si>
    <t>1.2.14.12</t>
  </si>
  <si>
    <t>1.2.14.13</t>
  </si>
  <si>
    <t>1.2.15</t>
  </si>
  <si>
    <t>Reactors - Kasama S/S</t>
  </si>
  <si>
    <t>1.2.15.1</t>
  </si>
  <si>
    <t>362/√3 kV 3х10MVAr Single-Phase ONAN Reactors complete with accessories</t>
  </si>
  <si>
    <t>1.2.15.2</t>
  </si>
  <si>
    <t>15kVAr Neutral Compensating Reactors complete with accessories</t>
  </si>
  <si>
    <t>1.2.15.3</t>
  </si>
  <si>
    <t>1.2.15.4</t>
  </si>
  <si>
    <t>1.2.15.5</t>
  </si>
  <si>
    <t>1.2.15.5.1</t>
  </si>
  <si>
    <t>1.2.15.5.2</t>
  </si>
  <si>
    <t>1.2.15.5.3</t>
  </si>
  <si>
    <t>1.2.15.5.4</t>
  </si>
  <si>
    <t>1.2.15.5.5</t>
  </si>
  <si>
    <t>1.2.15.5.6</t>
  </si>
  <si>
    <t>1.2.15.5.7</t>
  </si>
  <si>
    <t>1.2.15.5.8</t>
  </si>
  <si>
    <t>1.2.15.5.9</t>
  </si>
  <si>
    <t>1.2.15.5.10</t>
  </si>
  <si>
    <t>1.2.16</t>
  </si>
  <si>
    <t>Junction boxes, terminal Boxes and Marshalling Kiosks - Kasama S/S</t>
  </si>
  <si>
    <t>1.2.16.1</t>
  </si>
  <si>
    <t>1.2.16.2</t>
  </si>
  <si>
    <t>1.2.16.3</t>
  </si>
  <si>
    <t>1.2.16.4</t>
  </si>
  <si>
    <t>1.2.17</t>
  </si>
  <si>
    <t>Structural Steelwork - Kasama S/S</t>
  </si>
  <si>
    <t>1.2.17.1</t>
  </si>
  <si>
    <t>Steel Support structures for equipment, gantries and busbar</t>
  </si>
  <si>
    <t>1.2.18</t>
  </si>
  <si>
    <t>Miscellaneous - Kasama S/S</t>
  </si>
  <si>
    <t>1.2.18.1</t>
  </si>
  <si>
    <t>1.2.18.2</t>
  </si>
  <si>
    <t>1.2.18.3</t>
  </si>
  <si>
    <t>Surveillance and Control System</t>
  </si>
  <si>
    <t>1.2.19</t>
  </si>
  <si>
    <t>1.2.19.1</t>
  </si>
  <si>
    <t>Fixtures and finishes for Control building as per employer's requirements</t>
  </si>
  <si>
    <t xml:space="preserve">Employer’s Project Management </t>
  </si>
  <si>
    <t>1.3.1</t>
  </si>
  <si>
    <t>Executive Chairs</t>
  </si>
  <si>
    <t>1.3.2</t>
  </si>
  <si>
    <t>Double door 541L upright Refrigerator</t>
  </si>
  <si>
    <t>1.3.3</t>
  </si>
  <si>
    <t>Filing Cabinets</t>
  </si>
  <si>
    <t>1.3.4</t>
  </si>
  <si>
    <t>Tables</t>
  </si>
  <si>
    <t>1.3.5</t>
  </si>
  <si>
    <t>Circuit Breaker Gas Filling Kits And Test Equipment</t>
  </si>
  <si>
    <t>1.3.6</t>
  </si>
  <si>
    <t>Programma TM1800 Circuit Breaker Analyser System complete with CABA software, USB communication interface and transducers for motion, vibration, timing, contact resistance and DRM</t>
  </si>
  <si>
    <t>1.3.7</t>
  </si>
  <si>
    <t>Insulation Resistance Tester - up to 15kV</t>
  </si>
  <si>
    <t>1.3.8</t>
  </si>
  <si>
    <t>Earth Resistance Tester - accuracy from 0.1 ohms to not less than 2000 ohms</t>
  </si>
  <si>
    <t>1.3.9</t>
  </si>
  <si>
    <t>COMPROTware Testtool (Protocol Analyzer)</t>
  </si>
  <si>
    <t>1.3.10</t>
  </si>
  <si>
    <t>SAS Integration Demo Kit complete with IEDs and Client</t>
  </si>
  <si>
    <t>1.3.11</t>
  </si>
  <si>
    <t>Omicron StationScout IEC61850 Simulation and Testing tool for Substation Automation Systems (Complete with IEDScout IEC61850 Simulation and Testing tool for IEDs)</t>
  </si>
  <si>
    <t>1.3.12</t>
  </si>
  <si>
    <t>100kV, Oil dielectric breakdown tester</t>
  </si>
  <si>
    <t>1.3.13</t>
  </si>
  <si>
    <t>Micro Ohm (low resistance) Tester for Switchgear – DUCTOR or similar</t>
  </si>
  <si>
    <t>1.3.14</t>
  </si>
  <si>
    <t>Mechanical and electrical tool box complete</t>
  </si>
  <si>
    <t>1.3.15</t>
  </si>
  <si>
    <t>CMC 500 Secondary injection test set Full package</t>
  </si>
  <si>
    <t>1.3.16</t>
  </si>
  <si>
    <t>Vacuum pump of adequate capacity for transformer insulation drying and oil filling</t>
  </si>
  <si>
    <t>1.3.17</t>
  </si>
  <si>
    <t>Oil pump and hoses, with a flow rate of at least1.3 l/s (for oil filling of power transformers), should be portable and electrically operated</t>
  </si>
  <si>
    <t>1.3.18</t>
  </si>
  <si>
    <t>Transformer oil filtration streamliner, with a capacity of at least 5000 l/hr, complete with hoses and adapters.</t>
  </si>
  <si>
    <t>1.3.19</t>
  </si>
  <si>
    <t>CT Analyser equipment</t>
  </si>
  <si>
    <t>1.3.20</t>
  </si>
  <si>
    <t>SFRA Analyser</t>
  </si>
  <si>
    <t>1.3.21</t>
  </si>
  <si>
    <t>SF6  Gas Leakage Detector</t>
  </si>
  <si>
    <t>1.3.22</t>
  </si>
  <si>
    <t>CPC 100Transformer Analyzer</t>
  </si>
  <si>
    <t>1.3.23</t>
  </si>
  <si>
    <t xml:space="preserve">Handheld GPS type Garmin, or similar. </t>
  </si>
  <si>
    <t>1.3.24</t>
  </si>
  <si>
    <t>1.3.25</t>
  </si>
  <si>
    <t>1.3.26</t>
  </si>
  <si>
    <t>GROUNDING STICKS SET :
Type screw type contact clamp;
Suitable conductor diameter 5mm - 60 mm; 
Maximum current capacity 23.9kA</t>
  </si>
  <si>
    <t>1.3.27</t>
  </si>
  <si>
    <t>High Precision portable meter test set with voltage and current source complete with software and user license</t>
  </si>
  <si>
    <t>1.3.28</t>
  </si>
  <si>
    <t>Desk top computers for Nakonde Substation</t>
  </si>
  <si>
    <t>1.3.29</t>
  </si>
  <si>
    <t>Laptop for AutoCAD 2026: Intel Core Ultra-series or AMD Ryzen 9 (9000 series or later) for high-performance multitasking, with a dedicated GPU, such as NVIDIA RTX 5070/5080/5090 or AMD Radeon Pro RX 8000 series, a minimum of 16GB RAM, Solid State Drive (SSD) minimum 1TB, high-resolution display with a minimum resolution of 1920 x 1080 (Full HD) , 64-bit Windows 11 or 10 version , adequate ports, including USB 3.X and Type-C</t>
  </si>
  <si>
    <t>TOTAL (to Schedule No. 5.  Grand Summary)</t>
  </si>
  <si>
    <r>
      <rPr>
        <vertAlign val="superscript"/>
        <sz val="8"/>
        <rFont val="Calibri"/>
        <family val="2"/>
      </rPr>
      <t>1</t>
    </r>
    <r>
      <rPr>
        <sz val="8"/>
        <rFont val="Calibri"/>
        <family val="2"/>
      </rPr>
      <t xml:space="preserve"> Bidders shall enter a code representing the country of origin of all imported plant and equipment.</t>
    </r>
  </si>
  <si>
    <r>
      <rPr>
        <vertAlign val="superscript"/>
        <sz val="8"/>
        <rFont val="Calibri"/>
        <family val="2"/>
      </rPr>
      <t>2</t>
    </r>
    <r>
      <rPr>
        <sz val="8"/>
        <rFont val="Calibri"/>
        <family val="2"/>
      </rPr>
      <t xml:space="preserve"> Specify currency. Create and use as many columns for Unit Price and Total Price as there are currencies.</t>
    </r>
  </si>
  <si>
    <t>Name of Bidder: _________________</t>
  </si>
  <si>
    <t>Signature of Bidder: __________________</t>
  </si>
  <si>
    <t>Schedule no 2 - Plant and Mandatory Spare Parts Supplied from Within the Employer's Country</t>
  </si>
  <si>
    <r>
      <t>Unit Price</t>
    </r>
    <r>
      <rPr>
        <b/>
        <vertAlign val="superscript"/>
        <sz val="11"/>
        <color rgb="FF000000"/>
        <rFont val="Calibri"/>
        <family val="2"/>
      </rPr>
      <t>2</t>
    </r>
  </si>
  <si>
    <t>Total Price</t>
  </si>
  <si>
    <t xml:space="preserve">Schedule No. 2 is not applicable for this Contract. No Plant or Mandatory Spare Parts are required to be supplied from within the Employer’s Country. Bidders shall not add line items under this Schedule. Bidders shall enter ‘N/A’ and ‘0.00’ for this Schedule (including the Total line) and carry ‘0.00’ to Schedule No. 5 (Grand Summary).
</t>
  </si>
  <si>
    <r>
      <t>Unit Price</t>
    </r>
    <r>
      <rPr>
        <b/>
        <vertAlign val="superscript"/>
        <sz val="11"/>
        <color rgb="FF000000"/>
        <rFont val="Calibri"/>
        <family val="2"/>
      </rPr>
      <t>2</t>
    </r>
    <r>
      <rPr>
        <b/>
        <sz val="11"/>
        <color rgb="FF000000"/>
        <rFont val="Calibri"/>
        <family val="2"/>
      </rPr>
      <t xml:space="preserve"> 
(EXW, Zambia)</t>
    </r>
  </si>
  <si>
    <t>Sales and other taxes payable per line item if Contract is awarded (in accordance with ITB 17.5 (b) (ii)</t>
  </si>
  <si>
    <t>((1) x (2)+(3))</t>
  </si>
  <si>
    <r>
      <rPr>
        <vertAlign val="superscript"/>
        <sz val="10"/>
        <rFont val="Arial"/>
        <family val="2"/>
      </rPr>
      <t>2</t>
    </r>
    <r>
      <rPr>
        <sz val="10"/>
        <rFont val="Arial"/>
        <family val="2"/>
      </rPr>
      <t xml:space="preserve"> Specify currency in accordance with specifications in Bid Data Sheet under ITB 18.1 </t>
    </r>
  </si>
  <si>
    <t>Schedule no 3 - Design Services</t>
  </si>
  <si>
    <t>Item No.</t>
  </si>
  <si>
    <t>Estimated Quantity</t>
  </si>
  <si>
    <t xml:space="preserve">Local Currency </t>
  </si>
  <si>
    <t>Local Currency Portion</t>
  </si>
  <si>
    <t xml:space="preserve">Foreign Currency (e.g. EUR or USD or ZAR, etc)  </t>
  </si>
  <si>
    <t>Foreign Currency Portion</t>
  </si>
  <si>
    <t>Total Price Local Portion for Estimated Quantity</t>
  </si>
  <si>
    <t>Total Price Foreign Portion for Estimated Quantity</t>
  </si>
  <si>
    <t>(3) Optional</t>
  </si>
  <si>
    <t>(1) x (2)</t>
  </si>
  <si>
    <t>3.1.</t>
  </si>
  <si>
    <t>3.1.1</t>
  </si>
  <si>
    <t>Geotechnical Survey</t>
  </si>
  <si>
    <t>3.1.2</t>
  </si>
  <si>
    <t>Insulation Coordination</t>
  </si>
  <si>
    <t>3.1.3</t>
  </si>
  <si>
    <t>Switching Studies for neutral reactor sizing (Nakonde and Kasama)</t>
  </si>
  <si>
    <t>3.1.4</t>
  </si>
  <si>
    <t>Conceptual designs</t>
  </si>
  <si>
    <t>3.1.5</t>
  </si>
  <si>
    <t>General Arrangement &amp; Elevation Drawings for the 330kV Substation (overview and various sections)</t>
  </si>
  <si>
    <t>3.1.6</t>
  </si>
  <si>
    <t>Design for Protection and Control Panels (Metering and Telecommunication included)</t>
  </si>
  <si>
    <t>3.1.7</t>
  </si>
  <si>
    <t>WAMPACS studies and design</t>
  </si>
  <si>
    <t>3.1.8</t>
  </si>
  <si>
    <t>Cable Block Diagram and Cable Termination schedule</t>
  </si>
  <si>
    <t>3.1.9</t>
  </si>
  <si>
    <t>Protection and control Wiring Diagram</t>
  </si>
  <si>
    <t>3.1.10</t>
  </si>
  <si>
    <t>Topographical Survey</t>
  </si>
  <si>
    <t>3.1.11</t>
  </si>
  <si>
    <t>Civil Bulk Works Design (water, sewerage, earthworks, foundations, structural, earth retaining structures, roads/pavements, stormwater, etc).</t>
  </si>
  <si>
    <t>3.1.12</t>
  </si>
  <si>
    <t>Structural steelwork designs</t>
  </si>
  <si>
    <t>3.1.13</t>
  </si>
  <si>
    <t>Earthing and lightning protection Calculation and Designs</t>
  </si>
  <si>
    <t>3.1.14</t>
  </si>
  <si>
    <t>Surveillance and Access Control Design</t>
  </si>
  <si>
    <t>3.1.15</t>
  </si>
  <si>
    <t xml:space="preserve">SAS design </t>
  </si>
  <si>
    <t>3.2.1</t>
  </si>
  <si>
    <t>3.2.2</t>
  </si>
  <si>
    <t>3.2.3</t>
  </si>
  <si>
    <t>3.2.4</t>
  </si>
  <si>
    <t xml:space="preserve">Conceptual designs </t>
  </si>
  <si>
    <t>3.2.5</t>
  </si>
  <si>
    <t>General Arrangement &amp; Elevation Drawings for 330kV Substation extension</t>
  </si>
  <si>
    <t>3.2.6</t>
  </si>
  <si>
    <t>3.2.7</t>
  </si>
  <si>
    <t>3.2.8</t>
  </si>
  <si>
    <t>Update all secondary system affected by the new 330kV line bays and the upgrade of SAS, Energy Meters, Telecom equipment, auxiliary power etc.</t>
  </si>
  <si>
    <t>3.2.9</t>
  </si>
  <si>
    <t>3.2.10</t>
  </si>
  <si>
    <t>3.2.11</t>
  </si>
  <si>
    <t>3.2.12</t>
  </si>
  <si>
    <t>3.2.13</t>
  </si>
  <si>
    <t>3.2.14</t>
  </si>
  <si>
    <t>3.2.15</t>
  </si>
  <si>
    <t>Control Building Refurbishment Design</t>
  </si>
  <si>
    <t>Schedule no 4 - Installation and Other Services</t>
  </si>
  <si>
    <t>Item No</t>
  </si>
  <si>
    <t xml:space="preserve">Foreign Currency(e.g. EUR or USD or ZAR, etc) </t>
  </si>
  <si>
    <t xml:space="preserve">Local Currency (ZMW) </t>
  </si>
  <si>
    <t>Total Foreign Currency Price for Estimated Quantity</t>
  </si>
  <si>
    <t>Total Local Currency Price for Estimated Quantity</t>
  </si>
  <si>
    <t>4.0</t>
  </si>
  <si>
    <t>Preliminary and General</t>
  </si>
  <si>
    <t>4.0.1</t>
  </si>
  <si>
    <t>Site Mobilization</t>
  </si>
  <si>
    <t>4.0.2</t>
  </si>
  <si>
    <t>Contract Insurance, Stautory Regulation Requirements, Labour Act Requirements and Professional Registrations.</t>
  </si>
  <si>
    <t>4.0.3</t>
  </si>
  <si>
    <t>Contractor’s accommodation, transport, offices and other facilities; including that of Consultant and Employer as per employer’s requirements with furnishing</t>
  </si>
  <si>
    <t>4.0.4</t>
  </si>
  <si>
    <t>Employer's Housing (complete works)</t>
  </si>
  <si>
    <t>4.0.4.1</t>
  </si>
  <si>
    <t>Three (3) 150 m2 Units</t>
  </si>
  <si>
    <t>4.0.4.2</t>
  </si>
  <si>
    <t>Three (3) Type B Units</t>
  </si>
  <si>
    <t>4.0.4.3</t>
  </si>
  <si>
    <t>Electrical Reticulation (inclusive of distribution box and mcb installation, wiring, and installlation of fittings and fixtures).</t>
  </si>
  <si>
    <t>4.0.4.4</t>
  </si>
  <si>
    <t>One fully equipped borehole and four 5,000L tanks on 8m stand (to supply staff houses and guard house) including a pump room/ enclosure, all piping, connectors and water level sensors (inclusive of water quality testing)</t>
  </si>
  <si>
    <t>4.0.4.5</t>
  </si>
  <si>
    <t>Residential wastewater drainage system including septic tank, leachpit/ soakaway, piping and manholes.</t>
  </si>
  <si>
    <t>4.0.4.6</t>
  </si>
  <si>
    <t>Provide storm water drainage system at staff housing area to terminate at designated discharge point.</t>
  </si>
  <si>
    <t>4.0.4.7</t>
  </si>
  <si>
    <t>Supply and install 80mm interlocking paving bricks for the yard including all layer works, edge restraints as per specification</t>
  </si>
  <si>
    <t>4.0.5</t>
  </si>
  <si>
    <t>Site Establishment</t>
  </si>
  <si>
    <t>4.0.6</t>
  </si>
  <si>
    <t>Site Demobilization</t>
  </si>
  <si>
    <t>4.0.7</t>
  </si>
  <si>
    <t>Water, electricity and builders supply</t>
  </si>
  <si>
    <t>CC</t>
  </si>
  <si>
    <t>4.0.8</t>
  </si>
  <si>
    <t>Provisional amount for services rendered by a specialist on request or instruction by the Employer or Consultant (equivalent of USD 50, 000.00).</t>
  </si>
  <si>
    <t>4.1.</t>
  </si>
  <si>
    <t>4.1.1</t>
  </si>
  <si>
    <t>4.1.1.1</t>
  </si>
  <si>
    <t>4.1.1.2</t>
  </si>
  <si>
    <t>4.1.1.3</t>
  </si>
  <si>
    <t>4.1.1.4</t>
  </si>
  <si>
    <t>4.1.1.5</t>
  </si>
  <si>
    <t>Cable channels</t>
  </si>
  <si>
    <t>4.1.1.6</t>
  </si>
  <si>
    <t>4.1.1.7</t>
  </si>
  <si>
    <t>Staff housing fencing (1.5m high diamond mesh - substation standard) and gates</t>
  </si>
  <si>
    <t>4.1.2</t>
  </si>
  <si>
    <t>4.1.2.1</t>
  </si>
  <si>
    <t>AAC “Tarantula” or LGKK-600 Conductor</t>
  </si>
  <si>
    <t>4.1.2.2</t>
  </si>
  <si>
    <t>4.1.2.3</t>
  </si>
  <si>
    <t>ACS 7/4.11 Conductor</t>
  </si>
  <si>
    <t>Installation, Site Acceptance Test and Commissioning</t>
  </si>
  <si>
    <t>4.1.3</t>
  </si>
  <si>
    <t>OFC Approach Cable</t>
  </si>
  <si>
    <t xml:space="preserve">4.1.3.1. </t>
  </si>
  <si>
    <t>48-core ADSS non-metallic approach fibre cable with trunking</t>
  </si>
  <si>
    <t xml:space="preserve">4.1.3.2. </t>
  </si>
  <si>
    <t>12 FC patch pane</t>
  </si>
  <si>
    <t xml:space="preserve">4.1.3.3. </t>
  </si>
  <si>
    <t>FC-LC patch cords</t>
  </si>
  <si>
    <t xml:space="preserve">4.1.3.4. </t>
  </si>
  <si>
    <t>Factory Acceptance Tests</t>
  </si>
  <si>
    <t xml:space="preserve">4.1.3.5. </t>
  </si>
  <si>
    <t>4.1.4</t>
  </si>
  <si>
    <t>4.1.4.1</t>
  </si>
  <si>
    <t>330kV Circuit Breaker complete with support structures</t>
  </si>
  <si>
    <t>4.1.4.2</t>
  </si>
  <si>
    <t>132kV Circuit Breaker complete with support structures</t>
  </si>
  <si>
    <t>4.1.4.3</t>
  </si>
  <si>
    <t>132kV and 330kV Factory Acceptance Testing</t>
  </si>
  <si>
    <t>4.1.4.4</t>
  </si>
  <si>
    <t>4.1.5</t>
  </si>
  <si>
    <t>4.1.5.1</t>
  </si>
  <si>
    <t>330kV Disconnector complete with support structures</t>
  </si>
  <si>
    <t>4.1.5.2</t>
  </si>
  <si>
    <t>132kV Disconnector complete with support structures</t>
  </si>
  <si>
    <t>4.1.5.3</t>
  </si>
  <si>
    <t>4.1.5.4</t>
  </si>
  <si>
    <t>4.1.5.5</t>
  </si>
  <si>
    <t>4.1.6</t>
  </si>
  <si>
    <t>Disconnectors with Earth Switch</t>
  </si>
  <si>
    <t>4.1.6.1</t>
  </si>
  <si>
    <t>330kV Disconnectors with Earth switch and support structures</t>
  </si>
  <si>
    <t>4.1.6.3</t>
  </si>
  <si>
    <t>132/66kV Disconnectors with Earth switch and support structures</t>
  </si>
  <si>
    <t>4.1.6.4</t>
  </si>
  <si>
    <t>4.1.6.5</t>
  </si>
  <si>
    <t>4.1.7</t>
  </si>
  <si>
    <t>4.1.7.1</t>
  </si>
  <si>
    <t>330kV Current Transformers (7-core) and support structrues</t>
  </si>
  <si>
    <t>4.1.7.2</t>
  </si>
  <si>
    <t>330kV Capacitive Voltage Transformers and support structrues</t>
  </si>
  <si>
    <t>4.1.7.3</t>
  </si>
  <si>
    <t>132kV Current Transformers(CT) complete with support structures</t>
  </si>
  <si>
    <t>4.1.7.4</t>
  </si>
  <si>
    <t xml:space="preserve">132-66kV Capacitor Voltage Transformers (CVT) complete with support structures              </t>
  </si>
  <si>
    <t>4.1.7.5</t>
  </si>
  <si>
    <t>66kV, 132kV and 330kV Factory Acceptance tests</t>
  </si>
  <si>
    <t>4.1.7.6</t>
  </si>
  <si>
    <t>4.1.8</t>
  </si>
  <si>
    <t>4.1.8.1.</t>
  </si>
  <si>
    <t>330kV Surge Arrestors and support structures</t>
  </si>
  <si>
    <t>4.1.8.2.</t>
  </si>
  <si>
    <t>66kV Surge Arrestors and support structures</t>
  </si>
  <si>
    <t>4.1.8.3.</t>
  </si>
  <si>
    <t>Surge Arrestors sized to protect NCR against over-voltages, incl. support structures</t>
  </si>
  <si>
    <t>4.1.8.4.</t>
  </si>
  <si>
    <t>66kV and 330kV Factory Acceptance Testing</t>
  </si>
  <si>
    <t>4.1.8.5.</t>
  </si>
  <si>
    <t>4.1.9</t>
  </si>
  <si>
    <t>Busbars, Clamps and Insulators</t>
  </si>
  <si>
    <t>4.1.9.1</t>
  </si>
  <si>
    <t>4.1.9.2</t>
  </si>
  <si>
    <t>4.1.9.3</t>
  </si>
  <si>
    <t>4.1.9.4</t>
  </si>
  <si>
    <t>330kV Post Insulators complete with support structures</t>
  </si>
  <si>
    <t>4.1.9.5</t>
  </si>
  <si>
    <t>4.1.9.6</t>
  </si>
  <si>
    <t>132kV Post Insulators complete with support structures</t>
  </si>
  <si>
    <t>4.1.9.7</t>
  </si>
  <si>
    <t>132kV String Insulators</t>
  </si>
  <si>
    <t>4.1.9.8</t>
  </si>
  <si>
    <t>4.1.9.9</t>
  </si>
  <si>
    <t>4.1.10</t>
  </si>
  <si>
    <t>4.1.10.1.</t>
  </si>
  <si>
    <t>4.1.10.2.</t>
  </si>
  <si>
    <t>4.1.10.3.</t>
  </si>
  <si>
    <t>4.1.10.4.</t>
  </si>
  <si>
    <t>4.1.10.5.</t>
  </si>
  <si>
    <t>4 core X 25sqmm</t>
  </si>
  <si>
    <t>4.1.10.6.</t>
  </si>
  <si>
    <t>4.1.10.7.</t>
  </si>
  <si>
    <t>14 core x 1,5sqmm</t>
  </si>
  <si>
    <t>4.1.10.8.</t>
  </si>
  <si>
    <t>4.1.10.9.</t>
  </si>
  <si>
    <t>4.1.10.10.</t>
  </si>
  <si>
    <t xml:space="preserve">4 core X 4sqmm </t>
  </si>
  <si>
    <t>4.1.10.11.</t>
  </si>
  <si>
    <t xml:space="preserve">4 core X 6sqmm </t>
  </si>
  <si>
    <t>4.1.10.12.</t>
  </si>
  <si>
    <t>4.1.10.13.</t>
  </si>
  <si>
    <t>4.1.10.14.</t>
  </si>
  <si>
    <t>4.1.10.15.</t>
  </si>
  <si>
    <t>4.1.10.16.</t>
  </si>
  <si>
    <t>4.1.10.17.</t>
  </si>
  <si>
    <t>4.1.11</t>
  </si>
  <si>
    <t>4.1.11.1</t>
  </si>
  <si>
    <t>4.1.11.2</t>
  </si>
  <si>
    <t>4.1.11.3</t>
  </si>
  <si>
    <t>4.1.11.4</t>
  </si>
  <si>
    <t>4.1.11.5</t>
  </si>
  <si>
    <t>4.1.11.6</t>
  </si>
  <si>
    <t>4.1.12</t>
  </si>
  <si>
    <t>Secondary Equipment - Nakonde</t>
  </si>
  <si>
    <t>4.1.12.1.</t>
  </si>
  <si>
    <t>Protection system</t>
  </si>
  <si>
    <t>4.1.12.1.1</t>
  </si>
  <si>
    <t>Factory Acceptance Testing</t>
  </si>
  <si>
    <t>4.1.12.1.2</t>
  </si>
  <si>
    <t>4.1.12.2.</t>
  </si>
  <si>
    <t>Metering system</t>
  </si>
  <si>
    <t>4.1.12.2.1</t>
  </si>
  <si>
    <t>4.1.12.2.2</t>
  </si>
  <si>
    <t>4.1.12.3.</t>
  </si>
  <si>
    <t>WAMPACS system</t>
  </si>
  <si>
    <t>4.1.12.3.1</t>
  </si>
  <si>
    <t>4.1.12.3.2</t>
  </si>
  <si>
    <t>4.1.12.4.</t>
  </si>
  <si>
    <t>Telecommunication systems</t>
  </si>
  <si>
    <t>4.1.12.4.1</t>
  </si>
  <si>
    <t>4.1.12.4.2</t>
  </si>
  <si>
    <t>4.1.12.5.</t>
  </si>
  <si>
    <t>SAS system</t>
  </si>
  <si>
    <t>4.1.12.5.1</t>
  </si>
  <si>
    <t>4.1.12.5.2</t>
  </si>
  <si>
    <t>4.1.12.6.</t>
  </si>
  <si>
    <t>AVR system</t>
  </si>
  <si>
    <t>4.1.12.6.1</t>
  </si>
  <si>
    <t>4.1.12.6.2</t>
  </si>
  <si>
    <t>4.1.12.7.</t>
  </si>
  <si>
    <t>4.1.12.7.1</t>
  </si>
  <si>
    <t>4.1.12.7.2</t>
  </si>
  <si>
    <t>4.1.12.8.</t>
  </si>
  <si>
    <t xml:space="preserve">Surveillance and Access Control Systems </t>
  </si>
  <si>
    <t>4.1.12.8.1</t>
  </si>
  <si>
    <t>4.1.12.8.2</t>
  </si>
  <si>
    <t>4.1.13</t>
  </si>
  <si>
    <t>Telecommunications Primary Equipment - Nakonde</t>
  </si>
  <si>
    <t>4.1.13.1.</t>
  </si>
  <si>
    <t>Optical Fibre LinkSupply of optical fibre approach cables(ADSS) from the gantries on the Nakonde-Kasama 330kV bay, Nakonde-Tunduma 330kV bay, Nakonde-Isoka 66kV bay and New Nakonde-Old Nakonde 66kV bay at Nakonde substation to the telecoms equipment room.</t>
  </si>
  <si>
    <t>4.1.14</t>
  </si>
  <si>
    <t>4.1.14.1</t>
  </si>
  <si>
    <t>4.1.14.2</t>
  </si>
  <si>
    <t>4.1.14.3</t>
  </si>
  <si>
    <t>4.1.14.4.1</t>
  </si>
  <si>
    <t>4.1.14.4.2</t>
  </si>
  <si>
    <t>4.1.14.4.3</t>
  </si>
  <si>
    <t>4.1.14.5</t>
  </si>
  <si>
    <t>4.1.14.6</t>
  </si>
  <si>
    <t>4.1.14.7</t>
  </si>
  <si>
    <t>Factory Acceptance tests - Power Transformers</t>
  </si>
  <si>
    <t>4.1.14.8</t>
  </si>
  <si>
    <t>4.1.14.9</t>
  </si>
  <si>
    <t>All Transformer Bays Installation, Site Acceptance Test and Commissioning</t>
  </si>
  <si>
    <t>4.1.15</t>
  </si>
  <si>
    <t>4.1.15.1.</t>
  </si>
  <si>
    <t>330kV Reactors</t>
  </si>
  <si>
    <t>4.1.15.2.</t>
  </si>
  <si>
    <t>Neutral Compensating Reactors</t>
  </si>
  <si>
    <t>4.1.15.3.</t>
  </si>
  <si>
    <t>4.1.15.4.</t>
  </si>
  <si>
    <t>4.1.15.5.</t>
  </si>
  <si>
    <t xml:space="preserve">Factory Acceptance tests </t>
  </si>
  <si>
    <t>4.1.15.5.1</t>
  </si>
  <si>
    <t>Factory Acceptance tests - Reactors</t>
  </si>
  <si>
    <t>4.1.15.5.2</t>
  </si>
  <si>
    <t>Factory Acceptance tests - NCR</t>
  </si>
  <si>
    <t>4.1.15.5.3</t>
  </si>
  <si>
    <t>4.1.15.6.</t>
  </si>
  <si>
    <t>All Reactor Bays Installation, Site Acceptance Test and Commissioning</t>
  </si>
  <si>
    <t>4.1.16</t>
  </si>
  <si>
    <t>All Station Junction boxes, terminal Boxes and Marshalling Kiosks</t>
  </si>
  <si>
    <t>4.1.16.1</t>
  </si>
  <si>
    <t>4.1.16.2</t>
  </si>
  <si>
    <t>4.1.16.3</t>
  </si>
  <si>
    <t>4.1.16.4</t>
  </si>
  <si>
    <t>4.1.16.5</t>
  </si>
  <si>
    <t>4.1.16.6</t>
  </si>
  <si>
    <t>4.1.17</t>
  </si>
  <si>
    <t>DC System</t>
  </si>
  <si>
    <t>4.1.17.1</t>
  </si>
  <si>
    <t>4.1.17.2</t>
  </si>
  <si>
    <t>4.1.17.3</t>
  </si>
  <si>
    <t>4.1.17.4</t>
  </si>
  <si>
    <t>4.1.17.5</t>
  </si>
  <si>
    <t>4.1.17.6</t>
  </si>
  <si>
    <t>4.1.17.7</t>
  </si>
  <si>
    <t>4.1.17.8</t>
  </si>
  <si>
    <t>4.1.17.9</t>
  </si>
  <si>
    <t>4.1.17.10</t>
  </si>
  <si>
    <t>4.1.17.11</t>
  </si>
  <si>
    <t>4.1.17.12</t>
  </si>
  <si>
    <t>4.1.17.13</t>
  </si>
  <si>
    <t>4.1.17.14</t>
  </si>
  <si>
    <t>4.1.17.15</t>
  </si>
  <si>
    <t>4.1.17.16</t>
  </si>
  <si>
    <t>4.1.18</t>
  </si>
  <si>
    <t>All Station Structural Steelwork</t>
  </si>
  <si>
    <t>4.1.18.1.</t>
  </si>
  <si>
    <t>Surge Arrester Structures</t>
  </si>
  <si>
    <t>4.1.18.2.</t>
  </si>
  <si>
    <t>Capacitive Voltage Transformer Structures</t>
  </si>
  <si>
    <t>4.1.18.3.</t>
  </si>
  <si>
    <t>Current Transformer (7-core) Structures</t>
  </si>
  <si>
    <t>4.1.18.4.</t>
  </si>
  <si>
    <t>Disconnector Structures</t>
  </si>
  <si>
    <t>4.1.18.5.</t>
  </si>
  <si>
    <t>4.1.18.6.</t>
  </si>
  <si>
    <t>4.1.18.7.    </t>
  </si>
  <si>
    <t>4.1.19</t>
  </si>
  <si>
    <t>4.1.19.1</t>
  </si>
  <si>
    <t>4.1.19.1.1</t>
  </si>
  <si>
    <t>Bush Clearing</t>
  </si>
  <si>
    <t>m2</t>
  </si>
  <si>
    <t>4.1.19.1.2</t>
  </si>
  <si>
    <t>Remove all vegetation, topsoil and rubble (up to 300mm below NGL) and dump at an approved site</t>
  </si>
  <si>
    <t>4.1.19.1.3</t>
  </si>
  <si>
    <t>4.1.19.1.4</t>
  </si>
  <si>
    <t>Cut to fill (and level to design grade)</t>
  </si>
  <si>
    <t>4.1.19.1.5</t>
  </si>
  <si>
    <t>Import Material - G5 Gravel</t>
  </si>
  <si>
    <t>4.1.19.1.6</t>
  </si>
  <si>
    <t>Backfill and compact imported G5 material in 150mm layers to 95% (to achieve min. CBR = 50%)</t>
  </si>
  <si>
    <t>4.1.19.1.7</t>
  </si>
  <si>
    <t>4.1.19.2</t>
  </si>
  <si>
    <t>Storm Water Management</t>
  </si>
  <si>
    <t>4.1.19.2.1</t>
  </si>
  <si>
    <t>Provide temporary storm water drainage system for construction period.</t>
  </si>
  <si>
    <t>4.1.19.2.2</t>
  </si>
  <si>
    <t>Provide permanent storm water drainage system on and around the substation terrace, including a berm on the upper side of the terrace. To terminate at designated discharge point.</t>
  </si>
  <si>
    <t>4.1.19.2.3</t>
  </si>
  <si>
    <t>- Reinforced concrete channels (internal)</t>
  </si>
  <si>
    <t>4.1.19.2.4</t>
  </si>
  <si>
    <t>- Reinforced concrete trapezoidal channels (external)</t>
  </si>
  <si>
    <t>4.1.19.2.5</t>
  </si>
  <si>
    <t>- Reinforced concrete inspection chambers</t>
  </si>
  <si>
    <t>4.1.19.2.6</t>
  </si>
  <si>
    <t>- 900mm Precast concrete culverts and head/wing walls</t>
  </si>
  <si>
    <t>4.1.19.3</t>
  </si>
  <si>
    <t>Roadways and Pavements</t>
  </si>
  <si>
    <t>4.1.19.3.1</t>
  </si>
  <si>
    <t>- Internal Access Road</t>
  </si>
  <si>
    <t>km</t>
  </si>
  <si>
    <t>- External Access Road</t>
  </si>
  <si>
    <t>- External access road (from gate 02 to proposed asphalt road, via staff housing area)</t>
  </si>
  <si>
    <t>200mm thick reinforced concrete internal pavement (between access road and around control buildng)</t>
  </si>
  <si>
    <t>300mm Thick Reinforced Concrete Slipway (around transformers and reactors)</t>
  </si>
  <si>
    <t>4.1.19.4</t>
  </si>
  <si>
    <t>Switchyard Works</t>
  </si>
  <si>
    <t>4.1.19.4.1</t>
  </si>
  <si>
    <t>Construction of Reinforced Concrete Outdoor Cable Trenches</t>
  </si>
  <si>
    <t>4.1.19.4.2</t>
  </si>
  <si>
    <t>- Trench Channels</t>
  </si>
  <si>
    <t>4.1.19.4.3</t>
  </si>
  <si>
    <t>- Covers</t>
  </si>
  <si>
    <t>4.1.19.4.4</t>
  </si>
  <si>
    <t>- Galvanised steel brackets (wall mounted)</t>
  </si>
  <si>
    <t>4.1.19.4.5</t>
  </si>
  <si>
    <t>- Galvanised steel trays (floor mounted)</t>
  </si>
  <si>
    <t>4.1.19.4.6</t>
  </si>
  <si>
    <t>- Cable Trench ramp (building interface)</t>
  </si>
  <si>
    <t>4.1.19.4.7</t>
  </si>
  <si>
    <t>- Cable duct bank (under roads and pavements)</t>
  </si>
  <si>
    <t>4.1.19.4.8</t>
  </si>
  <si>
    <t>- Drainage</t>
  </si>
  <si>
    <t>4.1.19.4.9</t>
  </si>
  <si>
    <t>- Pull pits/ manholes</t>
  </si>
  <si>
    <t>4.1.19.4.10</t>
  </si>
  <si>
    <t>200mm Concrete Piping for cable sleeves</t>
  </si>
  <si>
    <t>4.1.19.4.11</t>
  </si>
  <si>
    <t>Construct Firewalls (between transformers and reactors)</t>
  </si>
  <si>
    <t>4.1.19.4.12</t>
  </si>
  <si>
    <t>Oil Containment System With Sumps, Manholes, Precast Concrete Pipes, Oil/Water Separator And Oil Holding Dam</t>
  </si>
  <si>
    <t>4.1.19.4.13</t>
  </si>
  <si>
    <t>Sensing And Pumping System For Oil Containment System Including Sensors, Piping, Pumping Equipment And Electrical Installation With Control Box And Cabling</t>
  </si>
  <si>
    <t>4.1.19.4.14</t>
  </si>
  <si>
    <t>Bund walls around Transformers Complete with rectangular galvinized steel grid all around the transformer (and crushed stone cover)</t>
  </si>
  <si>
    <t>4.1.19.4.15</t>
  </si>
  <si>
    <t>Bund walls around Reactors Complete with rectangular galvinized steel grid all around the reactor(and crushed stone cover)</t>
  </si>
  <si>
    <t>4.1.19.4.16</t>
  </si>
  <si>
    <t>Complete Installation of primary plant equipment foundations, lighting mast and gantry foundations, and busbar support foundations</t>
  </si>
  <si>
    <t>4.1.19.4.17</t>
  </si>
  <si>
    <t>Complete installation of all steel support structures for equipment, lighting masts, gantries and busbar</t>
  </si>
  <si>
    <t>4.1.19.5</t>
  </si>
  <si>
    <t>Fencing</t>
  </si>
  <si>
    <t>4.1.19.5.1</t>
  </si>
  <si>
    <t>Substation Security Fencing (complete with main sliding gates, pedestrian gates, 600mm dia. Concertina razor wire, and reinforced concrete anti-dig barrier)</t>
  </si>
  <si>
    <t>4.1.19.5.2</t>
  </si>
  <si>
    <t>Substation (Inner) Safety Fencing (inclusive of double-leaf gates, removable panels, and pedestrian gates)</t>
  </si>
  <si>
    <t>4.1.19.5.3</t>
  </si>
  <si>
    <t>Property Boundary Fencing (inclusive of double-leaf gates and pedestrian gates)</t>
  </si>
  <si>
    <t>4.1.19.5.4</t>
  </si>
  <si>
    <t>Install kerbing around substation fence</t>
  </si>
  <si>
    <t>4.1.19.6</t>
  </si>
  <si>
    <t>Landscaping and Yard Cover</t>
  </si>
  <si>
    <t>4.1.19.6.1</t>
  </si>
  <si>
    <t>Herbicide treatment of platform/ terrace (prior to stone coverage)</t>
  </si>
  <si>
    <t>4.1.19.6.2</t>
  </si>
  <si>
    <t>Supply and install Crushed Stone Ground Cover (graded to Employer's Requirements)</t>
  </si>
  <si>
    <t>4.1.19.6.3</t>
  </si>
  <si>
    <t>Supply and install of rubble masonry/ stone pitch paving on embankment anchored at base where embankment is higher than 1m (complete with geotextiles, weepholes, upper and lower (external) concrete stormwater drainage channels, and (internal) pipe drains)</t>
  </si>
  <si>
    <t>4.1.19.6.4</t>
  </si>
  <si>
    <t>Seeding of embankment with indigenous grass where embankment is lower than 1m</t>
  </si>
  <si>
    <t>4.1.19.6.5</t>
  </si>
  <si>
    <t>Insecticide treatment of excavated building trenches and backfill.</t>
  </si>
  <si>
    <t>4.1.19.6.6</t>
  </si>
  <si>
    <t xml:space="preserve">Supply and Install External Lighting and Illumination for the Substation (inclusive of cable laying, earthing, and testing), </t>
  </si>
  <si>
    <t>- Foundations for outdoor light fitting support structures</t>
  </si>
  <si>
    <t>- Wall mounted lighting (on buildings)</t>
  </si>
  <si>
    <t>- Pole mounted lighting (street lights)</t>
  </si>
  <si>
    <t>- Mast mounted lighting (in switchyard)</t>
  </si>
  <si>
    <t>4.1.19.7</t>
  </si>
  <si>
    <t>Substation Buildings</t>
  </si>
  <si>
    <t>4.1.19.7.1</t>
  </si>
  <si>
    <t>Control Building (including plumbing, foundations, walls, floors, roof, concrete ceiling, gutters, final finishes, furnishing, cable racking, and cable trench covers)</t>
  </si>
  <si>
    <t>4.1.19.7.2</t>
  </si>
  <si>
    <t>Two (02) Guard Houses (complete with furnishing, as per Employer's Requirements)</t>
  </si>
  <si>
    <t>4.1.19.7.3</t>
  </si>
  <si>
    <t>Shelter for emergency diesel generator (as per Employer's Requirements)</t>
  </si>
  <si>
    <t>4.1.19.7.4</t>
  </si>
  <si>
    <t>Shelter for oil drums (as per Employer's Requirements)</t>
  </si>
  <si>
    <t>4.1.19.8</t>
  </si>
  <si>
    <t>Substation Facilities</t>
  </si>
  <si>
    <t>4.1.19.8.1</t>
  </si>
  <si>
    <t>120 liter wheeled plastic bins marked Paper and Cardboard, Plastic, Metal and General Waste</t>
  </si>
  <si>
    <t>4.1.19.8.2</t>
  </si>
  <si>
    <t>One fully equipped borehole and two 5,000L tanks on 8m stand (to supply substation buildings) including a pump room/ enclosure, all piping, connectors and water level sensors (inclusive of water quality testing)</t>
  </si>
  <si>
    <t>4.1.19.8.3</t>
  </si>
  <si>
    <t>Substation wastewater drainage system including septic tank, leachpit/ soakaway, piping and manholes.</t>
  </si>
  <si>
    <t>4.1.19.8.4</t>
  </si>
  <si>
    <t>Provide substation utilities - Room signage/ labels, Notice board, White board, First aid kit, Danger notices, Primary equipment lables, Operating and maintenance manuals, Mounted single line diagram, Durable frame for emergency numbers, Key box, Wall mounted console desk for logbook</t>
  </si>
  <si>
    <t>4.1.19.8.5</t>
  </si>
  <si>
    <t>Covered parking 3m wide, 11m long, 2.4m high (03 vehicles)</t>
  </si>
  <si>
    <t>4.1.19.8.6</t>
  </si>
  <si>
    <t>4.1.19.9</t>
  </si>
  <si>
    <t>Quality Control for Civil Works</t>
  </si>
  <si>
    <t>4.1.19.9.1</t>
  </si>
  <si>
    <t>Compaction Testing (at required frequency, as per the Employer's Requirements)</t>
  </si>
  <si>
    <t>4.1.19.9.2</t>
  </si>
  <si>
    <t>Concrete Cube Testing (at required frequency, as per the Employer's Requirements)</t>
  </si>
  <si>
    <t>4.1.19.9.3</t>
  </si>
  <si>
    <t>Materials Testing - Burrow Pit (Gravel)</t>
  </si>
  <si>
    <t>4.1.19.9.4</t>
  </si>
  <si>
    <t>Materials Testing - Quarry (Yard Stone)</t>
  </si>
  <si>
    <t>4.1.19.9.5</t>
  </si>
  <si>
    <t>Materials Testing - Concrete Mix Design</t>
  </si>
  <si>
    <t>4.1.19.9.6</t>
  </si>
  <si>
    <t>Materials Testing - Concrete Mix Design (inclusive of aggregates)</t>
  </si>
  <si>
    <t>4.1.19.9.7</t>
  </si>
  <si>
    <t>Materials Testing - Asphalt Design Mix</t>
  </si>
  <si>
    <t>4.1.19.9.8</t>
  </si>
  <si>
    <t>4.2.</t>
  </si>
  <si>
    <t>KASAMA 330 KV SUBSTATION</t>
  </si>
  <si>
    <t>4.2.1</t>
  </si>
  <si>
    <t>4.2.1.1</t>
  </si>
  <si>
    <t>Excavations, decommissioning, dismantling, removal and disposal of all existing redundant material and equipment</t>
  </si>
  <si>
    <t>4.2.1.2. </t>
  </si>
  <si>
    <t>Identify, and if required, relocate any visible and buried services</t>
  </si>
  <si>
    <t xml:space="preserve">4.2.1.3. </t>
  </si>
  <si>
    <t>Identify, and demarcate safe area to work</t>
  </si>
  <si>
    <t xml:space="preserve">4.2.1.4. </t>
  </si>
  <si>
    <t>Remove, and packaging of any decommissioned secondary equipment  and auxiliary equipment</t>
  </si>
  <si>
    <t xml:space="preserve">4.2.1.5. </t>
  </si>
  <si>
    <t>Remove, and packaging of any decommissioned primary equipment</t>
  </si>
  <si>
    <t xml:space="preserve">4.2.1.6. </t>
  </si>
  <si>
    <t>Temporary barricading/fencing</t>
  </si>
  <si>
    <t>4.2.2</t>
  </si>
  <si>
    <t xml:space="preserve">4.2.2.1. </t>
  </si>
  <si>
    <t xml:space="preserve">4.2.2.2. </t>
  </si>
  <si>
    <t xml:space="preserve">4.2.2.3. </t>
  </si>
  <si>
    <t xml:space="preserve">4.2.2.4. </t>
  </si>
  <si>
    <t>4.2.3</t>
  </si>
  <si>
    <t xml:space="preserve">4.2.3.1. </t>
  </si>
  <si>
    <t xml:space="preserve">4.2.3.2. </t>
  </si>
  <si>
    <t xml:space="preserve">4.2.3.3. </t>
  </si>
  <si>
    <t xml:space="preserve">4.2.3.5. </t>
  </si>
  <si>
    <t>4.2.4</t>
  </si>
  <si>
    <t xml:space="preserve">4.2.4.1. </t>
  </si>
  <si>
    <t>330kV Circuit Breakers With supporting structure</t>
  </si>
  <si>
    <t xml:space="preserve">4.2.4.2. </t>
  </si>
  <si>
    <t>Factory Acceptance Test</t>
  </si>
  <si>
    <t>4.2.5</t>
  </si>
  <si>
    <t xml:space="preserve">4.2.5.1. </t>
  </si>
  <si>
    <t xml:space="preserve">330kV Disconnectors </t>
  </si>
  <si>
    <t xml:space="preserve">4.2.5.2. </t>
  </si>
  <si>
    <t xml:space="preserve">4.2.5.3. </t>
  </si>
  <si>
    <t>4.2.6</t>
  </si>
  <si>
    <t>Disconnector with Earth switch</t>
  </si>
  <si>
    <t xml:space="preserve">4.2.6.1. </t>
  </si>
  <si>
    <t>330kV Disconnectors with Earth switch</t>
  </si>
  <si>
    <t xml:space="preserve">4.2.6.2. </t>
  </si>
  <si>
    <t xml:space="preserve">4.2.6.3. </t>
  </si>
  <si>
    <t>4.2.7</t>
  </si>
  <si>
    <t xml:space="preserve">4.2.7.1. </t>
  </si>
  <si>
    <t>330kV Current Transformers (7-core)</t>
  </si>
  <si>
    <t xml:space="preserve">4.2.7.2. </t>
  </si>
  <si>
    <t>330kV Capacitive Voltage Transformers</t>
  </si>
  <si>
    <t xml:space="preserve">4.2.7.3. </t>
  </si>
  <si>
    <t xml:space="preserve">4.2.7.4. </t>
  </si>
  <si>
    <t>4.2.8</t>
  </si>
  <si>
    <t xml:space="preserve">4.2.8.1. </t>
  </si>
  <si>
    <t>330kV Surge Arrestors</t>
  </si>
  <si>
    <t xml:space="preserve">4.2.8.2. </t>
  </si>
  <si>
    <t>Single Phase Surge arrestors sized to protect NCR from over voltage</t>
  </si>
  <si>
    <t xml:space="preserve">4.2.8.3. </t>
  </si>
  <si>
    <t xml:space="preserve">4.2.8.4. </t>
  </si>
  <si>
    <t>4.2.9</t>
  </si>
  <si>
    <t>Busbars, Clamps &amp; Insulators</t>
  </si>
  <si>
    <t xml:space="preserve">4.2.9.1. </t>
  </si>
  <si>
    <t xml:space="preserve">4.2.9.2. </t>
  </si>
  <si>
    <t xml:space="preserve">4.2.9.3. </t>
  </si>
  <si>
    <t>330kV Single Phase Post Insulators</t>
  </si>
  <si>
    <t xml:space="preserve">4.2.9.4. </t>
  </si>
  <si>
    <t xml:space="preserve">4.2.9.5. </t>
  </si>
  <si>
    <t xml:space="preserve">4.2.9.6. </t>
  </si>
  <si>
    <t>4.2.10</t>
  </si>
  <si>
    <t>4.2.10.1.</t>
  </si>
  <si>
    <t>4core x 2.5sqmm</t>
  </si>
  <si>
    <t>4.2.10.2.</t>
  </si>
  <si>
    <t>7core x 2.5sqmm</t>
  </si>
  <si>
    <t>4.2.10.3.</t>
  </si>
  <si>
    <t>12core x 2.5sqmm</t>
  </si>
  <si>
    <t>4.2.10.4.</t>
  </si>
  <si>
    <t>24core x 2.5sqmm</t>
  </si>
  <si>
    <t>4.2.10.5.</t>
  </si>
  <si>
    <t>4.2.10.6.</t>
  </si>
  <si>
    <t>4 core  x 4sqmm</t>
  </si>
  <si>
    <t>4.2.10.7.</t>
  </si>
  <si>
    <t>4 core x 25sqmm</t>
  </si>
  <si>
    <t>4.2.10.8.</t>
  </si>
  <si>
    <t>4.2.10.10.    </t>
  </si>
  <si>
    <t>4.2.11</t>
  </si>
  <si>
    <t>4.2.11.1</t>
  </si>
  <si>
    <t>4.2.11.2</t>
  </si>
  <si>
    <t>4.2.11.3</t>
  </si>
  <si>
    <t>4.2.11.4</t>
  </si>
  <si>
    <t>4.2.11.5</t>
  </si>
  <si>
    <t>4.2.12</t>
  </si>
  <si>
    <t>Secondary Equipment - Kasama</t>
  </si>
  <si>
    <t>4.2.12.1.</t>
  </si>
  <si>
    <t>4.2.12.1.1</t>
  </si>
  <si>
    <t>4.2.12.1.2</t>
  </si>
  <si>
    <t>4.2.12.2.</t>
  </si>
  <si>
    <t>4.2.12.2.1</t>
  </si>
  <si>
    <t>4.2.12.2.2</t>
  </si>
  <si>
    <t>4.2.12.3.</t>
  </si>
  <si>
    <t>4.2.12.3.1</t>
  </si>
  <si>
    <t>4.2.12.3.2</t>
  </si>
  <si>
    <t>4.2.12.4.</t>
  </si>
  <si>
    <t>4.2.12.4.1</t>
  </si>
  <si>
    <t>4.2.12.4.2</t>
  </si>
  <si>
    <t>4.2.12.5.</t>
  </si>
  <si>
    <t>4.2.12.5.1</t>
  </si>
  <si>
    <t>4.2.12.5.2</t>
  </si>
  <si>
    <t>4.2.13</t>
  </si>
  <si>
    <t>Telecommunication - Kasama</t>
  </si>
  <si>
    <t>4.2.13.1</t>
  </si>
  <si>
    <t>Optical Fibre LinkSupply of optical fibre approach cables(ADSS) from the gantries on the Nakonde-Kasama</t>
  </si>
  <si>
    <t>4.2.14</t>
  </si>
  <si>
    <t>4.2.14.1</t>
  </si>
  <si>
    <t>4.2.14.2</t>
  </si>
  <si>
    <t>4.2.14.3</t>
  </si>
  <si>
    <t>4.2.14.4</t>
  </si>
  <si>
    <t>4.2.14.5</t>
  </si>
  <si>
    <t>4.2.14.6</t>
  </si>
  <si>
    <t>4.2.14.7</t>
  </si>
  <si>
    <t>4.2.14.8</t>
  </si>
  <si>
    <t>4.2.14.9</t>
  </si>
  <si>
    <t>4.2.16</t>
  </si>
  <si>
    <t>4.2.16.1.</t>
  </si>
  <si>
    <t>4.2.16.2.</t>
  </si>
  <si>
    <t>4.2.16.3.</t>
  </si>
  <si>
    <t>Marsahling Kiosk</t>
  </si>
  <si>
    <t>4.2.16.4.</t>
  </si>
  <si>
    <t>4.2.16.5.</t>
  </si>
  <si>
    <t>4.2.16.7.</t>
  </si>
  <si>
    <t>4.2.17</t>
  </si>
  <si>
    <t>4.2.17.1</t>
  </si>
  <si>
    <t>Integration into existing 48V DC system</t>
  </si>
  <si>
    <t>4.2.17.2</t>
  </si>
  <si>
    <t>4.2.17.3</t>
  </si>
  <si>
    <t>Integration into existing 110V DC system</t>
  </si>
  <si>
    <t>4.2.17.4</t>
  </si>
  <si>
    <t>4.2.18</t>
  </si>
  <si>
    <t>4.2.18.1.</t>
  </si>
  <si>
    <t>4.2.18.2.</t>
  </si>
  <si>
    <t>Substation Fencing</t>
  </si>
  <si>
    <t>4.2.18.3.</t>
  </si>
  <si>
    <t>330kV Surge Arrestors structures</t>
  </si>
  <si>
    <t>4.2.18.4.</t>
  </si>
  <si>
    <t>330kV Three Phase Disconnector</t>
  </si>
  <si>
    <t>4.2.18.5.</t>
  </si>
  <si>
    <t>330kV Current Transformers structures</t>
  </si>
  <si>
    <t>4.2.18.6.</t>
  </si>
  <si>
    <t>330kV Capacitive Voltage Transformer structures</t>
  </si>
  <si>
    <t>4.2.18.7.</t>
  </si>
  <si>
    <t>330kV Post Insulator Structures</t>
  </si>
  <si>
    <t>4.2.18.8.</t>
  </si>
  <si>
    <t>Floodlights</t>
  </si>
  <si>
    <t>1 </t>
  </si>
  <si>
    <t>4.2.18.9.</t>
  </si>
  <si>
    <t>4.2.19.</t>
  </si>
  <si>
    <t>Civil Works</t>
  </si>
  <si>
    <t>4.2.19.1.</t>
  </si>
  <si>
    <t>Clearance of the working area, leveling , cuttting and backfilling</t>
  </si>
  <si>
    <t>4.2.19.2.</t>
  </si>
  <si>
    <t>Complete Installation of primary plant equipment foundations, gantry foundations and busbar support foundations</t>
  </si>
  <si>
    <t>4.2.19.3.</t>
  </si>
  <si>
    <t>Complete installation of all steel support structures for equipment, gantries and busbar</t>
  </si>
  <si>
    <t>4.2.19.4</t>
  </si>
  <si>
    <t>Levelling, compaction with slope suitable for drainage and installation of yard stone over the surface affected by the works</t>
  </si>
  <si>
    <t>4.2.19.5</t>
  </si>
  <si>
    <t>Insecticide Treatment etc.</t>
  </si>
  <si>
    <t>4.2.19.6</t>
  </si>
  <si>
    <t>Construct control cable trenches for new equipment</t>
  </si>
  <si>
    <t>4.2.19.7</t>
  </si>
  <si>
    <t>Fire and bund Walls</t>
  </si>
  <si>
    <t>4.2.19.8</t>
  </si>
  <si>
    <t>Trenches and Conduits</t>
  </si>
  <si>
    <t>4.2.19.9</t>
  </si>
  <si>
    <t>Junction Boxes Foundations</t>
  </si>
  <si>
    <t>4.2.19.10</t>
  </si>
  <si>
    <t>Terminal Boxes Foundations</t>
  </si>
  <si>
    <t>4.2.19.11</t>
  </si>
  <si>
    <t>Marshalling Kiok Foundations</t>
  </si>
  <si>
    <t>4.2.19.12</t>
  </si>
  <si>
    <t>All Drainage including subsurface and surface( Yard, perimeter, trenches, etc)</t>
  </si>
  <si>
    <t>4.2.19.13</t>
  </si>
  <si>
    <t>4.2.19.14</t>
  </si>
  <si>
    <t>4.2.19.15</t>
  </si>
  <si>
    <t>4.2.19.16</t>
  </si>
  <si>
    <t>Yardstone</t>
  </si>
  <si>
    <t>4.2.19.17</t>
  </si>
  <si>
    <t>Oil Dam Construction, incl. Piping</t>
  </si>
  <si>
    <t>4.2.19.18</t>
  </si>
  <si>
    <t>4.2.19.19</t>
  </si>
  <si>
    <t xml:space="preserve">Control building works as per employer's requirements </t>
  </si>
  <si>
    <t>4.2.20.</t>
  </si>
  <si>
    <t>4.2.20.1</t>
  </si>
  <si>
    <t xml:space="preserve">4.3.    </t>
  </si>
  <si>
    <t>MISCELLANEOUS</t>
  </si>
  <si>
    <t>4.3.1</t>
  </si>
  <si>
    <t>C-ESMP impacts mitigations and enhancement costs</t>
  </si>
  <si>
    <t>4.3.2</t>
  </si>
  <si>
    <t>Contractor’s costs related to implementation of the SEP, LMP and ESCP.</t>
  </si>
  <si>
    <t>4.3.3</t>
  </si>
  <si>
    <t>Engagement of external GBV service provider as per section 5.2.4 of the ESMP.</t>
  </si>
  <si>
    <t>4.3.4</t>
  </si>
  <si>
    <t xml:space="preserve">Preparation of a GBV management plan including  Development and printing of posters on GBV/SEAH, HIV/AIDS and empowerment of targeted citizens (including employment quotas) in English and translated into relevant local language(s) to be displayed at all work sites and project-affected communities as per ESMP  requirements. </t>
  </si>
  <si>
    <t>4.3.5</t>
  </si>
  <si>
    <t>Development and implementation of specific management plans as per ESMP requirements</t>
  </si>
  <si>
    <t>4.4.</t>
  </si>
  <si>
    <t>Employer’s Project Management</t>
  </si>
  <si>
    <t>4.4.1</t>
  </si>
  <si>
    <t>Equipment familiarization training – Reactors and Transformers: 6 staff, includes local travel. Minimum 14 days.</t>
  </si>
  <si>
    <t>4.4.2</t>
  </si>
  <si>
    <t>Equipment familiarization training – Protection system: 6 staff, includes  local travel. Minimum 14 days.</t>
  </si>
  <si>
    <t>4.4.3</t>
  </si>
  <si>
    <t>Training in configuring Energy Meters and the Energy Management System, fault finding and maintenance of three (3) Metering Engineers for fourteen (14) days
•	Undertanding IEC 61850 standard
•	Metering communication systems
•	Substation automation of metering systems
•	Configuration and integration
•	Testing and conformance
•	Change management (Software configuration/multi vendor environment management)</t>
  </si>
  <si>
    <t>4.4.4</t>
  </si>
  <si>
    <t>Hands on SAS Configuration Training: 6 staff, includes local travel. Minimum 4 weeks.</t>
  </si>
  <si>
    <t>4.4.5</t>
  </si>
  <si>
    <t>Training in WAMPACS System; 4 staff, includes  local travel. Minimum 14 days.</t>
  </si>
  <si>
    <t>4.4.6</t>
  </si>
  <si>
    <t>Training in Stand-alone 330kV and (132)66kV Disturbance Fault Recorders, 4 staff, includes  local travel. Minimum 14 days.</t>
  </si>
  <si>
    <t>4.4.7</t>
  </si>
  <si>
    <t>Training in Omicron StationScout IEC61850 Simulation, Testing and commissioining tool for Substation Automation Systems for 6 staff for minmum 14 working days</t>
  </si>
  <si>
    <t>4.4.8</t>
  </si>
  <si>
    <t>Equipment familiarization training – HV Switchgear (circuit breakers and disconnectors): 4 staff, includes local travel. Minimum 14 days.</t>
  </si>
  <si>
    <t>4.4.9</t>
  </si>
  <si>
    <t>4.4.10</t>
  </si>
  <si>
    <t>Telecoms Training;</t>
  </si>
  <si>
    <t>4.4.10.1</t>
  </si>
  <si>
    <t>4 staff, 15 working days Training OTN</t>
  </si>
  <si>
    <t>4.4.10.2</t>
  </si>
  <si>
    <t>4 staff, 15 working days Training PTN</t>
  </si>
  <si>
    <t>4.4.10.3</t>
  </si>
  <si>
    <t>4 staff, 10 working days SDH and PCM training</t>
  </si>
  <si>
    <t>4.4.10.4</t>
  </si>
  <si>
    <t>4 staff, 15 working days Training PABX</t>
  </si>
  <si>
    <t>4.4.10.5</t>
  </si>
  <si>
    <t>4 staff, 10 working days, Power and Battery Charger Solutions Training</t>
  </si>
  <si>
    <t>4.4.10.6</t>
  </si>
  <si>
    <t>4 staff, 15 working days Training FOX 615</t>
  </si>
  <si>
    <t>4.4.10.7</t>
  </si>
  <si>
    <t>4 staff, 10 working days Training OPGW and ADSS fundamental and splicing techniqes</t>
  </si>
  <si>
    <t>4.4.11</t>
  </si>
  <si>
    <t>Local Training</t>
  </si>
  <si>
    <t>4.4.11.1</t>
  </si>
  <si>
    <t>On-the-job training throughout the implementation of the project</t>
  </si>
  <si>
    <t>4.4.11.2</t>
  </si>
  <si>
    <t>Equipment familiarization training – Protection system/metering: 6 staff,  Minimum 14 days</t>
  </si>
  <si>
    <t>4.4.11.3</t>
  </si>
  <si>
    <t>CCTV System Training for 10 ZESCO Engineers for 10 days</t>
  </si>
  <si>
    <t>4.4.11.4</t>
  </si>
  <si>
    <t>Access Control System Training for 10 ZESCO Engineers for 10 days</t>
  </si>
  <si>
    <t>4.4.11.5</t>
  </si>
  <si>
    <t>Security Operator (End User) Training for 20 trainees for 10 days</t>
  </si>
  <si>
    <t>4.4.11.6</t>
  </si>
  <si>
    <t>Training in maintenance of the Metering system at the substation and the Power quality Software of three (3) Metering Engineers for 5 days</t>
  </si>
  <si>
    <t>4.4.11.7</t>
  </si>
  <si>
    <t>Site-specific training shall be provided by the Contractor after successful commissioning of the control system for 15 ZESCO engineers, technicians and maintenance personnel for 4 weeks</t>
  </si>
  <si>
    <t>4.4.11.8</t>
  </si>
  <si>
    <t>SFRA Training, 4 staff, Minimum 7 days</t>
  </si>
  <si>
    <t>Schedule 5 - Grand Summary</t>
  </si>
  <si>
    <r>
      <t>Total Price</t>
    </r>
    <r>
      <rPr>
        <b/>
        <vertAlign val="superscript"/>
        <sz val="11"/>
        <rFont val="Calibri"/>
        <family val="2"/>
      </rPr>
      <t>1</t>
    </r>
  </si>
  <si>
    <t>Foreign</t>
  </si>
  <si>
    <t>Local</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</si>
  <si>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</si>
  <si>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</si>
  <si>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</si>
  <si>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</si>
  <si>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GRAND TOTAL (To Letter of Bid)</t>
  </si>
  <si>
    <r>
      <t>1</t>
    </r>
    <r>
      <rPr>
        <sz val="11"/>
        <rFont val="Calibri"/>
        <family val="2"/>
      </rPr>
      <t>Specify currency in accordance with ITB 18. Create and use as many columns for Foreign Currency requirement as there are foreign currencies</t>
    </r>
  </si>
  <si>
    <t>Schedule 6 - Recommended Spare Parts</t>
  </si>
  <si>
    <t>Unit Price</t>
  </si>
  <si>
    <t>CIF or CIP</t>
  </si>
  <si>
    <t>EXW</t>
  </si>
  <si>
    <t>(foreign parts)</t>
  </si>
  <si>
    <t>(local parts)</t>
  </si>
  <si>
    <t>(1) x (2) or(3)</t>
  </si>
  <si>
    <t>SCHEDULE No. 7 - Dayworks Rates (Not for Evaluation)</t>
  </si>
  <si>
    <t>DAYWORK RATES</t>
  </si>
  <si>
    <t>QTY</t>
  </si>
  <si>
    <t>UOM</t>
  </si>
  <si>
    <t>UNIT RATE</t>
  </si>
  <si>
    <t>m³</t>
  </si>
  <si>
    <t>7.10</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</si>
  <si>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</si>
  <si>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</si>
  <si>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</si>
  <si>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</si>
  <si>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</si>
  <si>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330kV Three Phase Disconnector with Earth-switch as spare</t>
  </si>
  <si>
    <t>132kV Three Phase Disconnector with Earth-switch as spare</t>
  </si>
  <si>
    <t>(Deleted)</t>
  </si>
  <si>
    <t>Complete supply of metal clad indoor Air Insulated Switchgear (AIS) (Refer to E-330 kV Nakonde Stepdown Substation 11kV Aux SLD)</t>
  </si>
  <si>
    <t xml:space="preserve">Relay Room Air conditioners Floor Standing </t>
  </si>
  <si>
    <t xml:space="preserve">SAS integration design </t>
  </si>
  <si>
    <t>Clearing of staff housing surface, excavations, sloping &amp; back-filling, levelling, compacting, etc.</t>
  </si>
  <si>
    <t>All Project Civil Works including Material (the pricing shall be deemed inclusive for either option)</t>
  </si>
  <si>
    <t>Bulk Earthworks for Platform/ Terrace (Stepped or single platform) Construction</t>
  </si>
  <si>
    <t xml:space="preserve">4.1.19.3.1.1 </t>
  </si>
  <si>
    <t>4.1.19.3.1.2</t>
  </si>
  <si>
    <t>4.1.19.3.1.3</t>
  </si>
  <si>
    <t>4.1.19.3.2</t>
  </si>
  <si>
    <t>4.1.19.3.3</t>
  </si>
  <si>
    <t>4.1.19.3.4</t>
  </si>
  <si>
    <t>4.1.19.3.5</t>
  </si>
  <si>
    <r>
      <t>200mm thick by 6m wide heavy duty reinforced concrete road (complete with street lighting kerbing, road markings, signage, and storm water drainage channels). [</t>
    </r>
    <r>
      <rPr>
        <i/>
        <sz val="11"/>
        <rFont val="Calibri"/>
        <family val="2"/>
      </rPr>
      <t>Allow for lane widening for lay-bys.</t>
    </r>
    <r>
      <rPr>
        <sz val="11"/>
        <rFont val="Calibri"/>
        <family val="2"/>
      </rPr>
      <t>]</t>
    </r>
  </si>
  <si>
    <t>Construct 9m wide (7m-main carriageway + 2m-shoulders) asphalt road from the main road complete with drainage on both sides. (This shall include street lighting, road markings, kerbing, reinforced concrete stormwater drainage channels &amp; culverts, road markings, and any other road furniture required by the Road Development Agency.)</t>
  </si>
  <si>
    <t xml:space="preserve">4.1.19.6.6.1 </t>
  </si>
  <si>
    <t>4.1.19.6.6.2</t>
  </si>
  <si>
    <t>4.1.19.6.6.3</t>
  </si>
  <si>
    <t>4.1.19.6.6.4</t>
  </si>
  <si>
    <t>Un-covered parking 40m wide, 50m long</t>
  </si>
  <si>
    <t>Design, Supply and Install Substation Lighting (inclusive of cable laying, earthing, and testing</t>
  </si>
  <si>
    <t>Design, Supply and In-stall Perimeter Lighting (inclusive of cable laying, earthing, and testing</t>
  </si>
  <si>
    <t>Break (i.e. by way of hole drilling, blasting, chemical breaking, mechanical breaking, e.t.c.) and remove rock outcrops to required design level and dump at an approved site of at least 30km</t>
  </si>
  <si>
    <t>Decommissioning of existing water tank complete with the tank stand. Supply and installation of a new 10000litre tank, tank stand and accessories for a fully working water reticulation</t>
  </si>
  <si>
    <r>
      <t>Sergi Fire Protection control system spares or equivalent</t>
    </r>
    <r>
      <rPr>
        <sz val="11"/>
        <color rgb="FFFF0000"/>
        <rFont val="Calibri"/>
        <family val="2"/>
      </rPr>
      <t>:</t>
    </r>
  </si>
  <si>
    <t>Sergi Fire Protection for the transformers or equivalent</t>
  </si>
  <si>
    <t>Sergi Fire Protection or equivalent for the reactors (9х10MVAr+ 2x15kVAr)</t>
  </si>
  <si>
    <t>Sergi Fire Protection for reactor or equivalent</t>
  </si>
  <si>
    <t>Sergi Fire Protection control system spares or equivalent:</t>
  </si>
  <si>
    <t>Sergi Fire Protection for Transformers or equivalent</t>
  </si>
  <si>
    <t>Factory Acceptance tests - Sergi Fire Protection or equivalent</t>
  </si>
  <si>
    <t>Sergi Fire Protection for Reactors or equivalent</t>
  </si>
  <si>
    <t>4.1.12.9.2</t>
  </si>
  <si>
    <t>4.1.12.9.1</t>
  </si>
  <si>
    <t>Loop back teleprotection tests at Nakonde Substation for the 330kV Nakonde-Kasama, 400kV Nakonde-Tunduma, 132kV Nakonde-Nakonde town and 132kV Nakonde-Isoka lines.</t>
  </si>
  <si>
    <t>End-to-End teleprotection signalling tests for the 330kV Nakonde-Kasama, 400kV Nakonde-Tunduma, 132kV Nakonde-Nakonde town and 132kV Nakonde-Isoka lines</t>
  </si>
  <si>
    <t xml:space="preserve">Refer to Drawing F and C105
Option 1 (stepped): Construct reinforced concrete cantilever retaining wall between upper and lower terraces (complete with geotextile, weepholes, storm water drainage channels, safety barriers, signage, and stairs)
Option 2 (Single platform): Construct a single terrace platform (complete with geotextile, weepholes, storm water drainage channels, safety barriers and signage) comprising of slope protection on both the cut face and the embankment </t>
  </si>
  <si>
    <t>Standard Excavations (in dry soil)</t>
  </si>
  <si>
    <t xml:space="preserve">Rock Excavations:Mechanical </t>
  </si>
  <si>
    <t>Non-Standard Excavations: (Submerged soil)</t>
  </si>
  <si>
    <t>Rock Excavations: Blasting - Chemical (Inclusive of all blasting consumables, safeguards, drilling, etc)</t>
  </si>
  <si>
    <t>Rock Excavations: Blasting - Explosives (Inclusive of all blasting consumables, safeguards, drilling, etc)</t>
  </si>
  <si>
    <t xml:space="preserve">Complete 330kV, 132kV and 11kV bays metering system panels for all bays including test blocks, terminal blocks and panel wiring. 
The meter type on the Tunduma 1&amp;2 lines at Nakonde Stepdown shall be Microstar P2000-T  or compatible equivalent to match with the meter type at Tunduma Substation and shall include necessary interface to the existing Nakonde 1 &amp; 2 energy meters at Tunduma Substation
The meter type shall be Landis + Gyr (E880) or CEWE Prometer 540 or Microstar P2000-T or equivalent and IEC 61850 compliant (Two meters per bay) for all bays except for the Tunduma line bays. 
Power quality meter as Unipower 2210 or equivalent (One meter). </t>
  </si>
  <si>
    <t xml:space="preserve">Filled Gas cylinders for Sergi fire suppression systems or equivalent for transformers </t>
  </si>
  <si>
    <t>1.1.16.5.8</t>
  </si>
  <si>
    <t>1.1.16.6</t>
  </si>
  <si>
    <t>Filled Gas cylinders for Sergi fire suppression systems or equivalent for reactors -  (spare)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</si>
</sst>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8" x14ac:knownFonts="1">
    <font>
      <sz val="10"/>
      <name val="Arial"/>
    </font>
    <font>
      <sz val="11"/>
      <name val="Calibri"/>
      <family val="2"/>
    </font>
    <font>
      <b/>
      <sz val="11"/>
      <name val="Calibri"/>
      <family val="2"/>
    </font>
    <font>
      <b/>
      <sz val="11"/>
      <color rgb="FF000000"/>
      <name val="Calibri"/>
      <family val="2"/>
    </font>
    <font>
      <sz val="11"/>
      <color rgb="FF000000"/>
      <name val="Calibri"/>
      <family val="2"/>
    </font>
    <font>
      <b/>
      <vertAlign val="superscript"/>
      <sz val="11"/>
      <name val="Calibri"/>
      <family val="2"/>
    </font>
    <font>
      <b/>
      <vertAlign val="superscript"/>
      <sz val="11"/>
      <color rgb="FF000000"/>
      <name val="Calibri"/>
      <family val="2"/>
    </font>
    <font>
      <vertAlign val="superscript"/>
      <sz val="11"/>
      <name val="Calibri"/>
      <family val="2"/>
    </font>
    <font>
      <b/>
      <sz val="10"/>
      <name val="Arial"/>
      <family val="2"/>
    </font>
    <font>
      <sz val="10"/>
      <name val="Times New Roman"/>
      <family val="1"/>
    </font>
    <font>
      <i/>
      <sz val="11"/>
      <name val="Calibri"/>
      <family val="2"/>
    </font>
    <font>
      <sz val="8"/>
      <name val="Arial"/>
      <family val="2"/>
    </font>
    <font>
      <sz val="10"/>
      <name val="Arial"/>
      <family val="2"/>
    </font>
    <font>
      <b/>
      <sz val="12"/>
      <name val="Calibri"/>
      <family val="2"/>
    </font>
    <font>
      <sz val="12"/>
      <name val="Arial"/>
      <family val="2"/>
    </font>
    <font>
      <b/>
      <sz val="14"/>
      <name val="Calibri"/>
      <family val="2"/>
    </font>
    <font>
      <sz val="8"/>
      <name val="Arial"/>
      <family val="2"/>
    </font>
    <font>
      <b/>
      <sz val="14"/>
      <name val="Arial"/>
      <family val="2"/>
    </font>
    <font>
      <sz val="14"/>
      <name val="Calibri"/>
      <family val="2"/>
    </font>
    <font>
      <sz val="11"/>
      <name val="Arial"/>
      <family val="2"/>
    </font>
    <font>
      <sz val="14"/>
      <name val="Arial"/>
      <family val="2"/>
    </font>
    <font>
      <b/>
      <sz val="12"/>
      <color rgb="FFFF0000"/>
      <name val="Arial"/>
      <family val="2"/>
    </font>
    <font>
      <b/>
      <sz val="8"/>
      <name val="Arial"/>
      <family val="2"/>
    </font>
    <font>
      <strike/>
      <sz val="10"/>
      <name val="Arial"/>
      <family val="2"/>
    </font>
    <font>
      <strike/>
      <sz val="11"/>
      <name val="Calibri"/>
      <family val="2"/>
    </font>
    <font>
      <sz val="11"/>
      <name val="Aptos Narrow"/>
      <family val="2"/>
    </font>
    <font>
      <sz val="7"/>
      <name val="Times New Roman"/>
      <family val="1"/>
    </font>
    <font>
      <vertAlign val="superscript"/>
      <sz val="10"/>
      <name val="Arial"/>
      <family val="2"/>
    </font>
    <font>
      <sz val="12"/>
      <name val="Calibri"/>
      <family val="2"/>
    </font>
    <font>
      <sz val="10"/>
      <name val="Calibri"/>
      <family val="2"/>
    </font>
    <font>
      <strike/>
      <sz val="11"/>
      <name val="Arial"/>
      <family val="2"/>
    </font>
    <font>
      <b/>
      <strike/>
      <sz val="11"/>
      <name val="Arial"/>
      <family val="2"/>
    </font>
    <font>
      <b/>
      <strike/>
      <sz val="11"/>
      <color rgb="FF000000"/>
      <name val="Arial"/>
      <family val="2"/>
    </font>
    <font>
      <strike/>
      <sz val="11"/>
      <color rgb="FF000000"/>
      <name val="Arial"/>
      <family val="2"/>
    </font>
    <font>
      <strike/>
      <sz val="11"/>
      <color rgb="FFFF0000"/>
      <name val="Arial"/>
      <family val="2"/>
    </font>
    <font>
      <sz val="14"/>
      <name val="Arial"/>
      <family val="2"/>
      <scheme val="minor"/>
    </font>
    <font>
      <b/>
      <strike/>
      <sz val="18"/>
      <name val="Arial"/>
      <family val="2"/>
    </font>
    <font>
      <sz val="8"/>
      <name val="Calibri"/>
      <family val="2"/>
    </font>
    <font>
      <vertAlign val="superscript"/>
      <sz val="8"/>
      <name val="Calibri"/>
      <family val="2"/>
    </font>
    <font>
      <sz val="11"/>
      <color rgb="FFFF0000"/>
      <name val="Arial"/>
      <family val="2"/>
    </font>
    <font>
      <b/>
      <sz val="11"/>
      <color rgb="FF000000"/>
      <name val="Arial"/>
      <family val="2"/>
    </font>
    <font>
      <sz val="11"/>
      <color rgb="FF000000"/>
      <name val="Arial"/>
      <family val="2"/>
    </font>
    <font>
      <strike/>
      <sz val="11"/>
      <color rgb="FFFF0000"/>
      <name val="Calibri"/>
      <family val="2"/>
    </font>
    <font>
      <sz val="11"/>
      <color rgb="FFFF0000"/>
      <name val="Calibri"/>
      <family val="2"/>
    </font>
    <font>
      <strike/>
      <sz val="11"/>
      <color rgb="FF000000"/>
      <name val="Calibri"/>
      <family val="2"/>
    </font>
    <font>
      <sz val="10"/>
      <color rgb="FF000000"/>
      <name val="Arial"/>
      <family val="2"/>
    </font>
    <font>
      <sz val="10"/>
      <color rgb="FF000000"/>
      <name val="Arial"/>
      <family val="2"/>
    </font>
    <font>
      <sz val="10"/>
      <color rgb="FFFF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
      <patternFill patternType="solid">
        <fgColor theme="8"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5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style="medium">
        <color rgb="FF000000"/>
      </right>
      <top/>
      <bottom/>
      <diagonal/>
    </border>
    <border>
      <left/>
      <right/>
      <top style="thin">
        <color auto="1"/>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n">
        <color auto="1"/>
      </right>
      <top/>
      <bottom/>
      <diagonal/>
    </border>
    <border>
      <left/>
      <right/>
      <top style="medium">
        <color indexed="64"/>
      </top>
      <bottom style="thin">
        <color indexed="64"/>
      </bottom>
      <diagonal/>
    </border>
    <border>
      <left style="medium">
        <color indexed="64"/>
      </left>
      <right style="medium">
        <color rgb="FF000000"/>
      </right>
      <top/>
      <bottom/>
      <diagonal/>
    </border>
    <border>
      <left/>
      <right/>
      <top style="thin">
        <color indexed="64"/>
      </top>
      <bottom style="medium">
        <color indexed="64"/>
      </bottom>
      <diagonal/>
    </border>
    <border>
      <left style="medium">
        <color indexed="64"/>
      </left>
      <right style="medium">
        <color rgb="FF000000"/>
      </right>
      <top/>
      <bottom style="thin">
        <color indexed="64"/>
      </bottom>
      <diagonal/>
    </border>
    <border>
      <left/>
      <right/>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style="medium">
        <color rgb="FF000000"/>
      </bottom>
      <diagonal/>
    </border>
    <border>
      <left/>
      <right/>
      <top style="thin">
        <color indexed="64"/>
      </top>
      <bottom style="medium">
        <color rgb="FF000000"/>
      </bottom>
      <diagonal/>
    </border>
    <border>
      <left/>
      <right/>
      <top style="thin">
        <color indexed="64"/>
      </top>
      <bottom/>
      <diagonal/>
    </border>
    <border>
      <left style="medium">
        <color indexed="64"/>
      </left>
      <right style="medium">
        <color rgb="FF000000"/>
      </right>
      <top style="medium">
        <color indexed="64"/>
      </top>
      <bottom style="medium">
        <color indexed="64"/>
      </bottom>
      <diagonal/>
    </border>
    <border>
      <left style="medium">
        <color rgb="FF000000"/>
      </left>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indexed="64"/>
      </top>
      <bottom style="medium">
        <color rgb="FF000000"/>
      </bottom>
      <diagonal/>
    </border>
    <border>
      <left/>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597">
    <xf numFmtId="0" fontId="0" fillId="0" borderId="0" xfId="0"/>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8" fillId="0" borderId="0" xfId="0" applyFont="1"/>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0" xfId="0" applyFont="1" applyAlignment="1">
      <alignment vertical="center"/>
    </xf>
    <xf numFmtId="0" fontId="1" fillId="0" borderId="3" xfId="0" applyFont="1" applyBorder="1" applyAlignment="1">
      <alignment horizontal="center"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10" xfId="0" applyFont="1" applyBorder="1" applyAlignment="1">
      <alignment vertical="center"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horizontal="justify" vertical="center" wrapText="1"/>
    </xf>
    <xf numFmtId="0" fontId="1" fillId="0" borderId="3" xfId="0" applyFont="1" applyBorder="1" applyAlignment="1">
      <alignment horizontal="justify" vertical="center" wrapText="1"/>
    </xf>
    <xf numFmtId="0" fontId="1" fillId="0" borderId="3" xfId="0" applyFont="1" applyBorder="1" applyAlignment="1">
      <alignment horizontal="justify" vertical="center"/>
    </xf>
    <xf numFmtId="0" fontId="4" fillId="0" borderId="0" xfId="0" applyFont="1" applyAlignment="1">
      <alignment horizontal="justify" vertical="center" wrapText="1"/>
    </xf>
    <xf numFmtId="0" fontId="1" fillId="0" borderId="15" xfId="0" applyFont="1" applyBorder="1" applyAlignment="1">
      <alignment horizontal="justify" vertical="center"/>
    </xf>
    <xf numFmtId="0" fontId="1" fillId="0" borderId="12" xfId="0" applyFont="1" applyBorder="1" applyAlignment="1">
      <alignment horizontal="justify" vertical="center"/>
    </xf>
    <xf numFmtId="0" fontId="1" fillId="2" borderId="3" xfId="0" applyFont="1" applyFill="1" applyBorder="1" applyAlignment="1">
      <alignment horizontal="justify" vertical="center" wrapText="1"/>
    </xf>
    <xf numFmtId="0" fontId="0" fillId="0" borderId="0" xfId="0" applyAlignment="1">
      <alignment horizontal="center"/>
    </xf>
    <xf numFmtId="0" fontId="2" fillId="0" borderId="2" xfId="0" applyFont="1" applyBorder="1" applyAlignment="1">
      <alignment horizontal="center" vertical="center" wrapText="1"/>
    </xf>
    <xf numFmtId="0" fontId="2" fillId="2" borderId="3"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2" fillId="0" borderId="0" xfId="0" applyFont="1"/>
    <xf numFmtId="0" fontId="4" fillId="3" borderId="10" xfId="0" applyFont="1" applyFill="1" applyBorder="1" applyAlignment="1">
      <alignment horizontal="center" vertical="center" wrapText="1"/>
    </xf>
    <xf numFmtId="0" fontId="1" fillId="0" borderId="0" xfId="0" applyFont="1" applyAlignment="1">
      <alignment horizontal="justify" vertical="center"/>
    </xf>
    <xf numFmtId="0" fontId="1" fillId="0" borderId="0" xfId="0" applyFont="1" applyAlignment="1">
      <alignment wrapText="1"/>
    </xf>
    <xf numFmtId="0" fontId="12" fillId="0" borderId="0" xfId="0" applyFont="1" applyAlignment="1">
      <alignment horizontal="center"/>
    </xf>
    <xf numFmtId="0" fontId="1" fillId="0" borderId="0" xfId="0" applyFont="1" applyAlignment="1">
      <alignment horizontal="center" vertical="center" wrapText="1"/>
    </xf>
    <xf numFmtId="0" fontId="2" fillId="3" borderId="1" xfId="0" applyFont="1" applyFill="1" applyBorder="1" applyAlignment="1">
      <alignment horizontal="justify" vertical="center" wrapText="1"/>
    </xf>
    <xf numFmtId="0" fontId="1" fillId="0" borderId="0" xfId="0" applyFont="1" applyAlignment="1">
      <alignment horizontal="left" vertical="center" wrapText="1"/>
    </xf>
    <xf numFmtId="0" fontId="2" fillId="0" borderId="10" xfId="0" applyFont="1" applyBorder="1" applyAlignment="1">
      <alignment horizontal="left" vertical="center" wrapText="1"/>
    </xf>
    <xf numFmtId="0" fontId="2" fillId="3" borderId="10" xfId="0" applyFont="1" applyFill="1" applyBorder="1" applyAlignment="1">
      <alignment horizontal="left" vertical="center" wrapText="1"/>
    </xf>
    <xf numFmtId="0" fontId="14" fillId="0" borderId="0" xfId="0" applyFont="1"/>
    <xf numFmtId="0" fontId="1" fillId="0" borderId="19"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4" xfId="0" applyFont="1" applyBorder="1" applyAlignment="1">
      <alignment horizontal="justify"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justify" vertical="center" wrapText="1"/>
    </xf>
    <xf numFmtId="0" fontId="1" fillId="0" borderId="27"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23" xfId="0" applyFont="1" applyBorder="1" applyAlignment="1">
      <alignment horizontal="justify" vertical="center" wrapText="1"/>
    </xf>
    <xf numFmtId="0" fontId="1" fillId="0" borderId="22" xfId="0" applyFont="1" applyBorder="1" applyAlignment="1">
      <alignment horizontal="justify" vertical="center"/>
    </xf>
    <xf numFmtId="0" fontId="4" fillId="0" borderId="26" xfId="0" applyFont="1" applyBorder="1" applyAlignment="1">
      <alignment horizontal="justify" vertical="center" wrapText="1"/>
    </xf>
    <xf numFmtId="0" fontId="1" fillId="0" borderId="23" xfId="0" applyFont="1" applyBorder="1" applyAlignment="1">
      <alignment horizontal="left" vertical="center" wrapText="1"/>
    </xf>
    <xf numFmtId="0" fontId="1" fillId="0" borderId="23"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justify" vertical="center" wrapText="1"/>
    </xf>
    <xf numFmtId="0" fontId="1" fillId="0" borderId="20" xfId="0" applyFont="1" applyBorder="1" applyAlignment="1">
      <alignment horizontal="center" vertical="center" wrapText="1"/>
    </xf>
    <xf numFmtId="0" fontId="1" fillId="0" borderId="21" xfId="0" applyFont="1" applyBorder="1" applyAlignment="1">
      <alignment horizontal="justify" vertical="center" wrapText="1"/>
    </xf>
    <xf numFmtId="0" fontId="1" fillId="0" borderId="2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0" borderId="23" xfId="0" applyFont="1" applyBorder="1" applyAlignment="1">
      <alignment vertical="center"/>
    </xf>
    <xf numFmtId="0" fontId="1" fillId="0" borderId="20" xfId="0" applyFont="1" applyBorder="1" applyAlignment="1">
      <alignment horizontal="left" vertical="center" wrapText="1"/>
    </xf>
    <xf numFmtId="0" fontId="1" fillId="0" borderId="21"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left" vertical="center" wrapText="1"/>
    </xf>
    <xf numFmtId="0" fontId="1" fillId="0" borderId="31" xfId="0" applyFont="1" applyBorder="1" applyAlignment="1">
      <alignment horizontal="center" vertical="center" wrapText="1"/>
    </xf>
    <xf numFmtId="0" fontId="1" fillId="0" borderId="26" xfId="0" applyFont="1" applyBorder="1" applyAlignment="1">
      <alignment horizontal="justify" vertical="center" wrapText="1"/>
    </xf>
    <xf numFmtId="0" fontId="15" fillId="3" borderId="1" xfId="0" applyFont="1" applyFill="1" applyBorder="1" applyAlignment="1">
      <alignment horizontal="justify" vertical="center" wrapText="1"/>
    </xf>
    <xf numFmtId="0" fontId="1" fillId="0" borderId="20" xfId="0" applyFont="1" applyBorder="1" applyAlignment="1">
      <alignment horizontal="justify" vertical="center"/>
    </xf>
    <xf numFmtId="0" fontId="1" fillId="0" borderId="20" xfId="0" applyFont="1" applyBorder="1" applyAlignment="1">
      <alignment horizontal="justify" vertical="center" wrapText="1"/>
    </xf>
    <xf numFmtId="0" fontId="1" fillId="0" borderId="23" xfId="0" applyFont="1" applyBorder="1" applyAlignment="1">
      <alignment horizontal="justify" vertical="center"/>
    </xf>
    <xf numFmtId="0" fontId="1" fillId="0" borderId="23" xfId="0" applyFont="1" applyBorder="1" applyAlignment="1">
      <alignment horizontal="justify" vertical="center" wrapText="1"/>
    </xf>
    <xf numFmtId="0" fontId="2" fillId="0" borderId="23" xfId="0" applyFont="1" applyBorder="1" applyAlignment="1">
      <alignment horizontal="center" vertical="center"/>
    </xf>
    <xf numFmtId="0" fontId="2" fillId="4" borderId="1" xfId="0" applyFont="1" applyFill="1" applyBorder="1" applyAlignment="1">
      <alignment horizontal="justify" vertical="center" wrapText="1"/>
    </xf>
    <xf numFmtId="0" fontId="2" fillId="4" borderId="10"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2"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15" fillId="4" borderId="10" xfId="0" applyFont="1" applyFill="1" applyBorder="1" applyAlignment="1">
      <alignment horizontal="left" vertical="center" wrapText="1"/>
    </xf>
    <xf numFmtId="0" fontId="1" fillId="0" borderId="26" xfId="0" applyFont="1" applyBorder="1" applyAlignment="1">
      <alignment horizontal="justify" vertical="center"/>
    </xf>
    <xf numFmtId="0" fontId="2" fillId="0" borderId="23" xfId="0" applyFont="1" applyBorder="1" applyAlignment="1">
      <alignment horizontal="justify" vertical="center" wrapText="1"/>
    </xf>
    <xf numFmtId="0" fontId="15" fillId="3" borderId="1" xfId="0" applyFont="1" applyFill="1" applyBorder="1" applyAlignment="1">
      <alignment vertical="center" wrapText="1"/>
    </xf>
    <xf numFmtId="0" fontId="13" fillId="3" borderId="3" xfId="0" applyFont="1" applyFill="1" applyBorder="1" applyAlignment="1">
      <alignment horizontal="center" vertical="center" wrapText="1"/>
    </xf>
    <xf numFmtId="0" fontId="1" fillId="2" borderId="8" xfId="0" applyFont="1" applyFill="1" applyBorder="1" applyAlignment="1">
      <alignment horizontal="justify" vertical="center"/>
    </xf>
    <xf numFmtId="0" fontId="2" fillId="2" borderId="19" xfId="0" applyFont="1" applyFill="1" applyBorder="1" applyAlignment="1">
      <alignment horizontal="justify" vertical="center" wrapText="1"/>
    </xf>
    <xf numFmtId="0" fontId="2" fillId="2" borderId="21" xfId="0" applyFont="1" applyFill="1" applyBorder="1" applyAlignment="1">
      <alignment horizontal="center" vertical="center" wrapText="1"/>
    </xf>
    <xf numFmtId="0" fontId="1" fillId="2" borderId="25" xfId="0" applyFont="1" applyFill="1" applyBorder="1" applyAlignment="1">
      <alignment horizontal="justify" vertical="center"/>
    </xf>
    <xf numFmtId="0" fontId="1" fillId="2" borderId="27" xfId="0" applyFont="1" applyFill="1" applyBorder="1" applyAlignment="1">
      <alignment horizontal="center" vertical="center"/>
    </xf>
    <xf numFmtId="0" fontId="1" fillId="2" borderId="27" xfId="0" applyFont="1" applyFill="1" applyBorder="1" applyAlignment="1">
      <alignment horizontal="center" vertical="center" wrapText="1"/>
    </xf>
    <xf numFmtId="0" fontId="10" fillId="2" borderId="27" xfId="0" applyFont="1" applyFill="1" applyBorder="1" applyAlignment="1">
      <alignment horizontal="center" vertical="center"/>
    </xf>
    <xf numFmtId="0" fontId="1" fillId="0" borderId="21" xfId="0" applyFont="1" applyBorder="1" applyAlignment="1">
      <alignment horizontal="justify" vertical="center"/>
    </xf>
    <xf numFmtId="0" fontId="1" fillId="0" borderId="27" xfId="0" applyFont="1" applyBorder="1" applyAlignment="1">
      <alignment horizontal="justify" vertical="center"/>
    </xf>
    <xf numFmtId="0" fontId="1" fillId="0" borderId="21" xfId="0" applyFont="1" applyBorder="1" applyAlignment="1">
      <alignment horizontal="center" vertical="center"/>
    </xf>
    <xf numFmtId="0" fontId="1" fillId="3" borderId="15" xfId="0" applyFont="1" applyFill="1" applyBorder="1" applyAlignment="1">
      <alignment horizontal="justify" vertical="center"/>
    </xf>
    <xf numFmtId="0" fontId="1" fillId="0" borderId="20" xfId="0" applyFont="1" applyBorder="1" applyAlignment="1">
      <alignment horizontal="center" vertical="center"/>
    </xf>
    <xf numFmtId="0" fontId="1" fillId="0" borderId="26" xfId="0" applyFont="1" applyBorder="1" applyAlignment="1">
      <alignment horizontal="center" vertical="center"/>
    </xf>
    <xf numFmtId="0" fontId="1" fillId="3" borderId="14" xfId="0" applyFont="1" applyFill="1" applyBorder="1" applyAlignment="1">
      <alignment horizontal="center" vertical="center" wrapText="1"/>
    </xf>
    <xf numFmtId="0" fontId="1" fillId="0" borderId="30" xfId="0" applyFont="1" applyBorder="1" applyAlignment="1">
      <alignment horizontal="center" vertical="center" wrapText="1"/>
    </xf>
    <xf numFmtId="0" fontId="1" fillId="0" borderId="0" xfId="0" applyFont="1" applyAlignment="1">
      <alignment horizontal="left" vertical="center"/>
    </xf>
    <xf numFmtId="0" fontId="1" fillId="0" borderId="36" xfId="0" applyFont="1" applyBorder="1" applyAlignment="1">
      <alignment horizontal="left" vertical="center" wrapText="1"/>
    </xf>
    <xf numFmtId="0" fontId="1" fillId="0" borderId="31" xfId="0" applyFont="1" applyBorder="1" applyAlignment="1">
      <alignment horizontal="justify" vertical="center"/>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29" xfId="0" applyFont="1" applyBorder="1" applyAlignment="1">
      <alignment horizontal="left" vertical="center" wrapText="1"/>
    </xf>
    <xf numFmtId="0" fontId="2" fillId="3" borderId="34" xfId="0" applyFont="1" applyFill="1" applyBorder="1" applyAlignment="1">
      <alignment horizontal="left" vertical="center" wrapText="1"/>
    </xf>
    <xf numFmtId="0" fontId="17" fillId="0" borderId="0" xfId="0" applyFont="1"/>
    <xf numFmtId="0" fontId="15" fillId="0" borderId="0" xfId="0" applyFont="1" applyAlignment="1">
      <alignment vertical="center"/>
    </xf>
    <xf numFmtId="0" fontId="15" fillId="0" borderId="0" xfId="0" applyFont="1"/>
    <xf numFmtId="0" fontId="15" fillId="0" borderId="0" xfId="0" applyFont="1" applyAlignment="1">
      <alignment horizontal="left" vertical="center"/>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1" fillId="2" borderId="13" xfId="0" applyFont="1" applyFill="1" applyBorder="1" applyAlignment="1">
      <alignment horizontal="justify"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justify"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2" fillId="2" borderId="5" xfId="0" applyFont="1" applyFill="1" applyBorder="1" applyAlignment="1">
      <alignment horizontal="justify" wrapText="1"/>
    </xf>
    <xf numFmtId="0" fontId="2" fillId="2" borderId="11" xfId="0" applyFont="1" applyFill="1" applyBorder="1" applyAlignment="1">
      <alignment horizontal="left" wrapText="1"/>
    </xf>
    <xf numFmtId="0" fontId="2" fillId="2" borderId="7" xfId="0" applyFont="1" applyFill="1" applyBorder="1" applyAlignment="1">
      <alignment horizont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justify" vertical="center"/>
    </xf>
    <xf numFmtId="0" fontId="1" fillId="0" borderId="37" xfId="0" applyFont="1" applyBorder="1" applyAlignment="1">
      <alignment horizontal="left" vertical="center" wrapText="1"/>
    </xf>
    <xf numFmtId="0" fontId="1" fillId="0" borderId="18" xfId="0" applyFont="1" applyBorder="1" applyAlignment="1">
      <alignment horizontal="left" vertical="center" wrapText="1"/>
    </xf>
    <xf numFmtId="0" fontId="1" fillId="0" borderId="33" xfId="0" applyFont="1" applyBorder="1" applyAlignment="1">
      <alignment horizontal="left" vertical="center" wrapText="1"/>
    </xf>
    <xf numFmtId="0" fontId="1" fillId="0" borderId="35" xfId="0" applyFont="1" applyBorder="1" applyAlignment="1">
      <alignment horizontal="left"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15" xfId="0" applyFont="1" applyFill="1" applyBorder="1" applyAlignment="1">
      <alignment horizontal="justify" vertical="center" wrapText="1"/>
    </xf>
    <xf numFmtId="0" fontId="2" fillId="3" borderId="42" xfId="0" applyFont="1" applyFill="1" applyBorder="1" applyAlignment="1">
      <alignment horizontal="left" vertical="center" wrapText="1"/>
    </xf>
    <xf numFmtId="0" fontId="1" fillId="3" borderId="0" xfId="0" applyFont="1" applyFill="1" applyAlignment="1">
      <alignment horizontal="center" vertical="center" wrapText="1"/>
    </xf>
    <xf numFmtId="0" fontId="1" fillId="0" borderId="30" xfId="0" applyFont="1" applyBorder="1" applyAlignment="1">
      <alignment horizontal="justify" vertical="center"/>
    </xf>
    <xf numFmtId="0" fontId="15" fillId="3" borderId="42" xfId="0" applyFont="1" applyFill="1" applyBorder="1" applyAlignment="1">
      <alignment horizontal="left" vertical="center" wrapText="1"/>
    </xf>
    <xf numFmtId="0" fontId="21" fillId="0" borderId="0" xfId="0" applyFont="1"/>
    <xf numFmtId="0" fontId="20" fillId="0" borderId="0" xfId="0" applyFont="1"/>
    <xf numFmtId="0" fontId="19" fillId="0" borderId="0" xfId="0" applyFont="1"/>
    <xf numFmtId="0" fontId="18" fillId="4" borderId="10" xfId="0" applyFont="1" applyFill="1" applyBorder="1" applyAlignment="1">
      <alignment horizontal="center" vertical="center" wrapText="1"/>
    </xf>
    <xf numFmtId="0" fontId="18" fillId="4" borderId="10" xfId="0" applyFont="1" applyFill="1" applyBorder="1" applyAlignment="1">
      <alignment horizontal="justify" vertical="center" wrapText="1"/>
    </xf>
    <xf numFmtId="0" fontId="2" fillId="4" borderId="8" xfId="0" applyFont="1" applyFill="1" applyBorder="1" applyAlignment="1">
      <alignment horizontal="left" vertical="center" wrapText="1"/>
    </xf>
    <xf numFmtId="0" fontId="1" fillId="4" borderId="10" xfId="0" applyFont="1" applyFill="1" applyBorder="1" applyAlignment="1">
      <alignment horizontal="center" vertical="center" wrapText="1"/>
    </xf>
    <xf numFmtId="0" fontId="1" fillId="4" borderId="10" xfId="0" applyFont="1" applyFill="1" applyBorder="1" applyAlignment="1">
      <alignment horizontal="justify" vertical="center" wrapText="1"/>
    </xf>
    <xf numFmtId="0" fontId="1" fillId="3" borderId="46"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48" xfId="0" applyFont="1" applyFill="1" applyBorder="1" applyAlignment="1">
      <alignment horizontal="justify" vertical="center" wrapText="1"/>
    </xf>
    <xf numFmtId="0" fontId="1" fillId="0" borderId="40" xfId="0" applyFont="1" applyBorder="1" applyAlignment="1">
      <alignment horizontal="left" vertical="center" wrapText="1"/>
    </xf>
    <xf numFmtId="0" fontId="12" fillId="0" borderId="0" xfId="0" applyFont="1" applyAlignment="1">
      <alignment horizontal="left"/>
    </xf>
    <xf numFmtId="0" fontId="2" fillId="3" borderId="17" xfId="0" applyFont="1" applyFill="1" applyBorder="1" applyAlignment="1">
      <alignment horizontal="left" vertical="center" wrapText="1"/>
    </xf>
    <xf numFmtId="0" fontId="2" fillId="3" borderId="45" xfId="0" applyFont="1" applyFill="1" applyBorder="1" applyAlignment="1">
      <alignment horizontal="left" vertical="center" wrapText="1"/>
    </xf>
    <xf numFmtId="0" fontId="22" fillId="1" borderId="23" xfId="0" applyFont="1" applyFill="1" applyBorder="1" applyAlignment="1">
      <alignment horizontal="center" vertical="center" wrapText="1"/>
    </xf>
    <xf numFmtId="0" fontId="1" fillId="0" borderId="24" xfId="0" applyFont="1" applyBorder="1" applyAlignment="1">
      <alignment horizontal="left" vertical="center" wrapText="1"/>
    </xf>
    <xf numFmtId="0" fontId="1" fillId="0" borderId="2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left" vertical="center"/>
    </xf>
    <xf numFmtId="0" fontId="1" fillId="0" borderId="23" xfId="0" applyFont="1" applyBorder="1" applyAlignment="1">
      <alignment horizontal="left" wrapText="1"/>
    </xf>
    <xf numFmtId="0" fontId="1" fillId="0" borderId="23" xfId="0" applyFont="1" applyBorder="1" applyAlignment="1">
      <alignment horizontal="left"/>
    </xf>
    <xf numFmtId="0" fontId="1" fillId="0" borderId="41" xfId="0" applyFont="1" applyBorder="1" applyAlignment="1">
      <alignment horizontal="left" vertical="center" wrapText="1"/>
    </xf>
    <xf numFmtId="0" fontId="1" fillId="0" borderId="23" xfId="0" applyFont="1" applyBorder="1" applyAlignment="1">
      <alignment horizontal="left" vertical="center" wrapText="1" indent="2"/>
    </xf>
    <xf numFmtId="0" fontId="1" fillId="0" borderId="14" xfId="0" applyFont="1" applyBorder="1" applyAlignment="1">
      <alignment horizontal="left" vertical="center" wrapText="1"/>
    </xf>
    <xf numFmtId="0" fontId="1" fillId="0" borderId="28" xfId="0" applyFont="1" applyBorder="1" applyAlignment="1">
      <alignment horizontal="justify" vertical="center" wrapText="1"/>
    </xf>
    <xf numFmtId="0" fontId="1" fillId="0" borderId="20" xfId="0" applyFont="1" applyBorder="1" applyAlignment="1">
      <alignment vertical="center"/>
    </xf>
    <xf numFmtId="0" fontId="1" fillId="0" borderId="28" xfId="0" applyFont="1" applyBorder="1" applyAlignment="1">
      <alignment horizontal="justify" vertical="center"/>
    </xf>
    <xf numFmtId="0" fontId="1" fillId="0" borderId="15" xfId="0" applyFont="1" applyBorder="1" applyAlignment="1">
      <alignment horizontal="justify" vertical="center" wrapText="1"/>
    </xf>
    <xf numFmtId="0" fontId="1" fillId="3" borderId="2" xfId="0" applyFont="1" applyFill="1" applyBorder="1" applyAlignment="1">
      <alignment horizontal="justify" vertical="center" wrapText="1"/>
    </xf>
    <xf numFmtId="0" fontId="1" fillId="3" borderId="2" xfId="0" applyFont="1" applyFill="1" applyBorder="1" applyAlignment="1">
      <alignment horizontal="center" vertical="center" wrapText="1"/>
    </xf>
    <xf numFmtId="0" fontId="1" fillId="0" borderId="29" xfId="0" applyFont="1" applyBorder="1" applyAlignment="1">
      <alignment horizontal="justify" vertical="center"/>
    </xf>
    <xf numFmtId="0" fontId="1" fillId="0" borderId="15" xfId="0" applyFont="1" applyBorder="1" applyAlignment="1">
      <alignment horizontal="center" vertical="center"/>
    </xf>
    <xf numFmtId="0" fontId="1" fillId="2" borderId="24" xfId="0" applyFont="1" applyFill="1" applyBorder="1" applyAlignment="1">
      <alignment horizontal="justify" vertical="center"/>
    </xf>
    <xf numFmtId="0" fontId="2" fillId="0" borderId="23" xfId="0"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justify" vertical="center"/>
    </xf>
    <xf numFmtId="0" fontId="1" fillId="0" borderId="21" xfId="0" applyFont="1" applyBorder="1" applyAlignment="1">
      <alignment horizontal="left" vertical="center" wrapText="1"/>
    </xf>
    <xf numFmtId="0" fontId="1" fillId="0" borderId="30" xfId="0" applyFont="1" applyBorder="1" applyAlignment="1">
      <alignment horizontal="left" vertical="center" wrapText="1" indent="2"/>
    </xf>
    <xf numFmtId="0" fontId="1" fillId="2" borderId="23" xfId="0" applyFont="1" applyFill="1" applyBorder="1" applyAlignment="1">
      <alignment horizontal="center" vertical="center"/>
    </xf>
    <xf numFmtId="0" fontId="1" fillId="0" borderId="22" xfId="0" applyFont="1" applyBorder="1" applyAlignment="1">
      <alignment horizontal="left" vertical="center" wrapText="1"/>
    </xf>
    <xf numFmtId="0" fontId="12" fillId="5" borderId="0" xfId="0" applyFont="1" applyFill="1"/>
    <xf numFmtId="0" fontId="1" fillId="5" borderId="22" xfId="0" applyFont="1" applyFill="1" applyBorder="1" applyAlignment="1">
      <alignment horizontal="justify" vertical="center" wrapText="1"/>
    </xf>
    <xf numFmtId="0" fontId="23" fillId="0" borderId="0" xfId="0" applyFont="1"/>
    <xf numFmtId="0" fontId="24" fillId="0" borderId="24" xfId="0" applyFont="1" applyBorder="1" applyAlignment="1">
      <alignment horizontal="justify" vertical="center"/>
    </xf>
    <xf numFmtId="0" fontId="1" fillId="3" borderId="10" xfId="0" applyFont="1" applyFill="1" applyBorder="1" applyAlignment="1">
      <alignment horizontal="center" vertical="center" wrapText="1"/>
    </xf>
    <xf numFmtId="0" fontId="1" fillId="3" borderId="10" xfId="0" applyFont="1" applyFill="1" applyBorder="1" applyAlignment="1">
      <alignment horizontal="justify" vertical="center" wrapText="1"/>
    </xf>
    <xf numFmtId="0" fontId="1" fillId="0" borderId="18" xfId="0" applyFont="1" applyBorder="1" applyAlignment="1">
      <alignment horizontal="justify" vertical="center"/>
    </xf>
    <xf numFmtId="0" fontId="2" fillId="3" borderId="50"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5" fillId="6" borderId="10" xfId="0" applyFont="1" applyFill="1" applyBorder="1" applyAlignment="1">
      <alignment horizontal="left" vertical="center" wrapText="1"/>
    </xf>
    <xf numFmtId="0" fontId="18" fillId="6" borderId="10" xfId="0" applyFont="1" applyFill="1" applyBorder="1" applyAlignment="1">
      <alignment horizontal="center" vertical="center" wrapText="1"/>
    </xf>
    <xf numFmtId="0" fontId="18" fillId="6" borderId="10" xfId="0" applyFont="1" applyFill="1" applyBorder="1" applyAlignment="1">
      <alignment horizontal="justify" vertical="center" wrapText="1"/>
    </xf>
    <xf numFmtId="0" fontId="18" fillId="6" borderId="1" xfId="0" applyFont="1" applyFill="1" applyBorder="1" applyAlignment="1">
      <alignment horizontal="justify" vertical="center" wrapText="1"/>
    </xf>
    <xf numFmtId="0" fontId="18" fillId="5" borderId="0" xfId="0" applyFont="1" applyFill="1" applyAlignment="1">
      <alignment horizontal="justify" vertical="center" wrapText="1"/>
    </xf>
    <xf numFmtId="0" fontId="1" fillId="5" borderId="20"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1" fillId="0" borderId="12" xfId="0" applyFont="1" applyBorder="1" applyAlignment="1">
      <alignment horizontal="center" vertical="center" wrapText="1"/>
    </xf>
    <xf numFmtId="0" fontId="1" fillId="0" borderId="29" xfId="0" applyFont="1" applyBorder="1" applyAlignment="1">
      <alignment horizontal="justify" vertical="center" wrapText="1"/>
    </xf>
    <xf numFmtId="0" fontId="2" fillId="3" borderId="12" xfId="0" applyFont="1" applyFill="1" applyBorder="1" applyAlignment="1">
      <alignment horizontal="left" vertical="center" wrapText="1"/>
    </xf>
    <xf numFmtId="0" fontId="1" fillId="0" borderId="12" xfId="0" applyFont="1" applyBorder="1" applyAlignment="1">
      <alignment horizontal="justify" vertical="center" wrapText="1"/>
    </xf>
    <xf numFmtId="0" fontId="1" fillId="0" borderId="15" xfId="0" applyFont="1" applyBorder="1" applyAlignment="1">
      <alignment horizontal="left" vertical="center" wrapText="1"/>
    </xf>
    <xf numFmtId="0" fontId="1" fillId="5" borderId="19" xfId="0" applyFont="1" applyFill="1" applyBorder="1" applyAlignment="1">
      <alignment vertical="center" wrapText="1"/>
    </xf>
    <xf numFmtId="0" fontId="1" fillId="5" borderId="22" xfId="0" applyFont="1" applyFill="1" applyBorder="1" applyAlignment="1">
      <alignment horizontal="justify" vertical="center"/>
    </xf>
    <xf numFmtId="0" fontId="12" fillId="0" borderId="0" xfId="0" applyFont="1" applyAlignment="1">
      <alignment horizontal="center" vertical="center"/>
    </xf>
    <xf numFmtId="0" fontId="1" fillId="3" borderId="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19" xfId="0" applyFont="1" applyFill="1" applyBorder="1" applyAlignment="1">
      <alignment horizontal="justify" vertical="center" wrapText="1"/>
    </xf>
    <xf numFmtId="0" fontId="12" fillId="0" borderId="0" xfId="0" applyFont="1" applyAlignment="1">
      <alignment horizontal="left" vertical="center" wrapText="1"/>
    </xf>
    <xf numFmtId="0" fontId="15" fillId="3" borderId="10" xfId="0" applyFont="1" applyFill="1" applyBorder="1" applyAlignment="1">
      <alignment horizontal="left" vertical="center" wrapText="1"/>
    </xf>
    <xf numFmtId="0" fontId="1" fillId="5" borderId="25"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5" borderId="20" xfId="0" applyFont="1" applyFill="1" applyBorder="1" applyAlignment="1">
      <alignment vertical="center" wrapText="1"/>
    </xf>
    <xf numFmtId="0" fontId="1" fillId="5" borderId="23" xfId="0" applyFont="1" applyFill="1" applyBorder="1" applyAlignment="1">
      <alignment horizontal="justify" vertical="center" wrapText="1"/>
    </xf>
    <xf numFmtId="0" fontId="1" fillId="5" borderId="23" xfId="0" applyFont="1" applyFill="1" applyBorder="1" applyAlignment="1">
      <alignment vertical="center"/>
    </xf>
    <xf numFmtId="0" fontId="1" fillId="5" borderId="13" xfId="0" applyFont="1" applyFill="1" applyBorder="1" applyAlignment="1">
      <alignment horizontal="left" vertical="center"/>
    </xf>
    <xf numFmtId="0" fontId="1" fillId="5" borderId="20" xfId="0" applyFont="1" applyFill="1" applyBorder="1" applyAlignment="1">
      <alignment vertical="center"/>
    </xf>
    <xf numFmtId="0" fontId="4" fillId="5" borderId="23" xfId="0" applyFont="1" applyFill="1" applyBorder="1" applyAlignment="1">
      <alignment horizontal="justify" vertical="center" wrapText="1"/>
    </xf>
    <xf numFmtId="0" fontId="1" fillId="5" borderId="2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5" fillId="3" borderId="16"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2" borderId="15" xfId="0" applyFont="1" applyFill="1" applyBorder="1" applyAlignment="1">
      <alignment horizontal="left" vertical="center" wrapText="1"/>
    </xf>
    <xf numFmtId="0" fontId="1" fillId="0" borderId="0" xfId="0" applyFont="1" applyAlignment="1">
      <alignment horizontal="center" vertical="center"/>
    </xf>
    <xf numFmtId="0" fontId="2" fillId="2" borderId="5" xfId="0" applyFont="1" applyFill="1" applyBorder="1" applyAlignment="1">
      <alignment horizontal="center" wrapText="1"/>
    </xf>
    <xf numFmtId="0" fontId="1" fillId="2" borderId="13"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7" borderId="12" xfId="0" applyFont="1" applyFill="1" applyBorder="1" applyAlignment="1">
      <alignment vertical="center" wrapText="1"/>
    </xf>
    <xf numFmtId="0" fontId="2" fillId="7" borderId="12" xfId="0" applyFont="1" applyFill="1" applyBorder="1" applyAlignment="1">
      <alignment horizontal="left" vertical="center" wrapText="1"/>
    </xf>
    <xf numFmtId="0" fontId="3" fillId="7" borderId="11" xfId="0" applyFont="1" applyFill="1" applyBorder="1" applyAlignment="1">
      <alignment vertical="center" wrapText="1"/>
    </xf>
    <xf numFmtId="0" fontId="3" fillId="7" borderId="10" xfId="0" applyFont="1" applyFill="1" applyBorder="1" applyAlignment="1">
      <alignment horizontal="center" vertical="center" wrapText="1"/>
    </xf>
    <xf numFmtId="0" fontId="1" fillId="0" borderId="10" xfId="0" applyFont="1" applyBorder="1" applyAlignment="1">
      <alignment horizontal="center" vertical="center"/>
    </xf>
    <xf numFmtId="0" fontId="9" fillId="0" borderId="10" xfId="0" applyFont="1" applyBorder="1" applyAlignment="1">
      <alignment vertical="center" wrapText="1"/>
    </xf>
    <xf numFmtId="0" fontId="9" fillId="0" borderId="10" xfId="0" applyFont="1" applyBorder="1"/>
    <xf numFmtId="0" fontId="1" fillId="0" borderId="10" xfId="0" applyFont="1" applyBorder="1" applyAlignment="1">
      <alignment vertical="center"/>
    </xf>
    <xf numFmtId="0" fontId="1" fillId="0" borderId="51" xfId="0" applyFont="1" applyBorder="1" applyAlignment="1">
      <alignment horizontal="justify" vertical="center" wrapText="1"/>
    </xf>
    <xf numFmtId="0" fontId="1" fillId="0" borderId="49" xfId="0" applyFont="1" applyBorder="1" applyAlignment="1">
      <alignment horizontal="left" vertical="center" wrapText="1"/>
    </xf>
    <xf numFmtId="0" fontId="4" fillId="0" borderId="29" xfId="0" applyFont="1" applyBorder="1" applyAlignment="1">
      <alignment horizontal="justify" vertical="center" wrapText="1"/>
    </xf>
    <xf numFmtId="0" fontId="1" fillId="0" borderId="28" xfId="0" applyFont="1" applyBorder="1" applyAlignment="1">
      <alignment horizontal="center" vertical="center"/>
    </xf>
    <xf numFmtId="0" fontId="1" fillId="5" borderId="0" xfId="0" applyFont="1" applyFill="1" applyAlignment="1">
      <alignment vertical="center" wrapText="1"/>
    </xf>
    <xf numFmtId="0" fontId="1" fillId="0" borderId="37" xfId="0" applyFont="1" applyBorder="1" applyAlignment="1">
      <alignment horizontal="center" vertical="center" wrapText="1"/>
    </xf>
    <xf numFmtId="0" fontId="2" fillId="2" borderId="1" xfId="0" applyFont="1" applyFill="1" applyBorder="1" applyAlignment="1">
      <alignment horizontal="justify" wrapText="1"/>
    </xf>
    <xf numFmtId="0" fontId="2" fillId="2" borderId="10" xfId="0" applyFont="1" applyFill="1" applyBorder="1" applyAlignment="1">
      <alignment horizontal="left" wrapText="1"/>
    </xf>
    <xf numFmtId="0" fontId="2" fillId="2" borderId="2" xfId="0" applyFont="1" applyFill="1" applyBorder="1" applyAlignment="1">
      <alignment horizontal="center" wrapText="1"/>
    </xf>
    <xf numFmtId="0" fontId="2" fillId="2" borderId="1" xfId="0" applyFont="1" applyFill="1" applyBorder="1" applyAlignment="1">
      <alignment horizontal="center" wrapText="1"/>
    </xf>
    <xf numFmtId="0" fontId="1" fillId="2" borderId="14" xfId="0" applyFont="1" applyFill="1" applyBorder="1" applyAlignment="1">
      <alignment vertical="center"/>
    </xf>
    <xf numFmtId="0" fontId="3" fillId="2" borderId="14" xfId="0" quotePrefix="1" applyFont="1" applyFill="1" applyBorder="1" applyAlignment="1">
      <alignment horizontal="center" vertical="center" wrapText="1"/>
    </xf>
    <xf numFmtId="0" fontId="3" fillId="2" borderId="14" xfId="0" applyFont="1" applyFill="1" applyBorder="1" applyAlignment="1">
      <alignment horizontal="center" vertical="center" wrapText="1"/>
    </xf>
    <xf numFmtId="0" fontId="2" fillId="2" borderId="14" xfId="0" quotePrefix="1" applyFont="1" applyFill="1" applyBorder="1" applyAlignment="1">
      <alignment horizontal="center" vertical="center" wrapText="1"/>
    </xf>
    <xf numFmtId="0" fontId="1" fillId="2" borderId="13" xfId="0" applyFont="1" applyFill="1" applyBorder="1" applyAlignment="1">
      <alignment vertical="center" wrapText="1"/>
    </xf>
    <xf numFmtId="0" fontId="1" fillId="0" borderId="28" xfId="0" applyFont="1" applyBorder="1" applyAlignment="1">
      <alignment horizontal="left" vertical="center" wrapText="1"/>
    </xf>
    <xf numFmtId="0" fontId="1" fillId="0" borderId="41" xfId="0" applyFont="1" applyBorder="1" applyAlignment="1">
      <alignment horizontal="justify" vertical="center"/>
    </xf>
    <xf numFmtId="0" fontId="1" fillId="0" borderId="10" xfId="0" applyFont="1" applyBorder="1" applyAlignment="1">
      <alignment horizontal="justify" vertical="center"/>
    </xf>
    <xf numFmtId="0" fontId="3" fillId="0" borderId="2" xfId="0" quotePrefix="1" applyFont="1" applyBorder="1" applyAlignment="1">
      <alignment horizontal="center" vertical="center" wrapText="1"/>
    </xf>
    <xf numFmtId="0" fontId="29" fillId="0" borderId="14" xfId="0" applyFont="1" applyBorder="1" applyAlignment="1">
      <alignment vertical="center" wrapText="1"/>
    </xf>
    <xf numFmtId="0" fontId="29" fillId="0" borderId="15" xfId="0" applyFont="1" applyBorder="1" applyAlignment="1">
      <alignment vertical="center" wrapText="1"/>
    </xf>
    <xf numFmtId="0" fontId="29" fillId="0" borderId="12" xfId="0" applyFont="1" applyBorder="1" applyAlignment="1">
      <alignment vertical="center" wrapText="1"/>
    </xf>
    <xf numFmtId="0" fontId="29" fillId="0" borderId="3" xfId="0" applyFont="1" applyBorder="1" applyAlignment="1">
      <alignment vertical="center" wrapText="1"/>
    </xf>
    <xf numFmtId="0" fontId="28" fillId="0" borderId="10" xfId="0" applyFont="1" applyBorder="1" applyAlignment="1">
      <alignment horizontal="center" vertical="center" wrapText="1"/>
    </xf>
    <xf numFmtId="0" fontId="28" fillId="0" borderId="2" xfId="0" applyFont="1" applyBorder="1" applyAlignment="1">
      <alignment horizontal="center" vertical="center" wrapText="1"/>
    </xf>
    <xf numFmtId="0" fontId="13" fillId="0" borderId="10" xfId="0" applyFont="1" applyBorder="1" applyAlignment="1">
      <alignment horizontal="justify" vertical="center" wrapText="1"/>
    </xf>
    <xf numFmtId="0" fontId="13" fillId="0" borderId="2" xfId="0" applyFont="1" applyBorder="1" applyAlignment="1">
      <alignment vertical="center" wrapText="1"/>
    </xf>
    <xf numFmtId="0" fontId="13" fillId="0" borderId="2"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27" xfId="0" applyFont="1" applyBorder="1" applyAlignment="1">
      <alignment horizontal="center" vertical="center"/>
    </xf>
    <xf numFmtId="0" fontId="1" fillId="0" borderId="13" xfId="0" applyFont="1" applyBorder="1" applyAlignment="1">
      <alignment horizontal="left" vertical="center" wrapText="1"/>
    </xf>
    <xf numFmtId="0" fontId="1" fillId="0" borderId="30" xfId="0" applyFont="1" applyBorder="1" applyAlignment="1">
      <alignment horizontal="center" vertical="center"/>
    </xf>
    <xf numFmtId="0" fontId="1" fillId="0" borderId="30" xfId="0" quotePrefix="1" applyFont="1" applyBorder="1" applyAlignment="1">
      <alignment horizontal="justify" vertical="center"/>
    </xf>
    <xf numFmtId="0" fontId="1" fillId="0" borderId="23" xfId="0" applyFont="1" applyBorder="1" applyAlignment="1">
      <alignment vertical="center" wrapText="1"/>
    </xf>
    <xf numFmtId="0" fontId="1" fillId="0" borderId="23" xfId="0" quotePrefix="1" applyFont="1" applyBorder="1" applyAlignment="1">
      <alignment horizontal="left" vertical="center" wrapText="1"/>
    </xf>
    <xf numFmtId="0" fontId="2" fillId="0" borderId="2" xfId="0" applyFont="1" applyBorder="1" applyAlignment="1">
      <alignment horizontal="left" vertical="center" wrapText="1"/>
    </xf>
    <xf numFmtId="0" fontId="1" fillId="0" borderId="29" xfId="0" applyFont="1" applyBorder="1" applyAlignment="1">
      <alignment horizontal="center" vertical="center"/>
    </xf>
    <xf numFmtId="0" fontId="1" fillId="0" borderId="12" xfId="0" quotePrefix="1" applyFont="1" applyBorder="1" applyAlignment="1">
      <alignment horizontal="justify" vertical="center"/>
    </xf>
    <xf numFmtId="0" fontId="1" fillId="0" borderId="12" xfId="0" applyFont="1" applyBorder="1" applyAlignment="1">
      <alignment horizontal="center" vertical="center"/>
    </xf>
    <xf numFmtId="0" fontId="1" fillId="0" borderId="23" xfId="0" quotePrefix="1" applyFont="1" applyBorder="1" applyAlignment="1">
      <alignment horizontal="justify" vertical="center"/>
    </xf>
    <xf numFmtId="0" fontId="1" fillId="0" borderId="26" xfId="0" applyFont="1" applyBorder="1" applyAlignment="1">
      <alignment vertical="center" wrapText="1"/>
    </xf>
    <xf numFmtId="0" fontId="1" fillId="0" borderId="26" xfId="0" applyFont="1" applyBorder="1" applyAlignment="1">
      <alignment vertical="center"/>
    </xf>
    <xf numFmtId="0" fontId="1" fillId="0" borderId="26" xfId="0" quotePrefix="1" applyFont="1" applyBorder="1" applyAlignment="1">
      <alignment horizontal="left" vertical="center" wrapText="1"/>
    </xf>
    <xf numFmtId="0" fontId="1" fillId="0" borderId="25" xfId="0" applyFont="1" applyBorder="1" applyAlignment="1">
      <alignment horizontal="left" vertical="center" wrapText="1"/>
    </xf>
    <xf numFmtId="0" fontId="35" fillId="8" borderId="0" xfId="0" applyFont="1" applyFill="1" applyAlignment="1">
      <alignment horizontal="left"/>
    </xf>
    <xf numFmtId="0" fontId="35" fillId="8" borderId="0" xfId="0" applyFont="1" applyFill="1"/>
    <xf numFmtId="0" fontId="35" fillId="8" borderId="0" xfId="0" applyFont="1" applyFill="1" applyAlignment="1">
      <alignment horizontal="center"/>
    </xf>
    <xf numFmtId="0" fontId="35" fillId="8" borderId="0" xfId="0" applyFont="1" applyFill="1" applyAlignment="1">
      <alignment horizontal="right"/>
    </xf>
    <xf numFmtId="0" fontId="12" fillId="8" borderId="0" xfId="0" applyFont="1" applyFill="1" applyAlignment="1">
      <alignment horizontal="left"/>
    </xf>
    <xf numFmtId="0" fontId="12" fillId="8" borderId="0" xfId="0" applyFont="1" applyFill="1"/>
    <xf numFmtId="0" fontId="12" fillId="8" borderId="0" xfId="0" applyFont="1" applyFill="1" applyAlignment="1">
      <alignment horizontal="center"/>
    </xf>
    <xf numFmtId="0" fontId="12" fillId="8" borderId="0" xfId="0" applyFont="1" applyFill="1" applyAlignment="1">
      <alignment horizontal="right"/>
    </xf>
    <xf numFmtId="164" fontId="2" fillId="0" borderId="10" xfId="0" applyNumberFormat="1" applyFont="1" applyBorder="1" applyAlignment="1">
      <alignment horizontal="center" vertical="center" wrapText="1"/>
    </xf>
    <xf numFmtId="0" fontId="8" fillId="9" borderId="10" xfId="0" applyFont="1" applyFill="1" applyBorder="1" applyAlignment="1">
      <alignment horizontal="left" vertical="center"/>
    </xf>
    <xf numFmtId="0" fontId="8" fillId="8" borderId="10" xfId="0" applyFont="1" applyFill="1" applyBorder="1" applyAlignment="1">
      <alignment horizontal="center" vertical="center"/>
    </xf>
    <xf numFmtId="0" fontId="2" fillId="8" borderId="10" xfId="0" applyFont="1" applyFill="1" applyBorder="1" applyAlignment="1">
      <alignment horizontal="center" vertical="center"/>
    </xf>
    <xf numFmtId="0" fontId="1" fillId="0" borderId="12" xfId="0" applyFont="1" applyBorder="1" applyAlignment="1">
      <alignment horizontal="center" vertical="top"/>
    </xf>
    <xf numFmtId="0" fontId="1" fillId="8" borderId="3" xfId="0" applyFont="1" applyFill="1" applyBorder="1" applyAlignment="1">
      <alignment horizontal="left" vertical="center" wrapText="1"/>
    </xf>
    <xf numFmtId="0" fontId="1" fillId="8" borderId="3" xfId="0" applyFont="1" applyFill="1" applyBorder="1" applyAlignment="1">
      <alignment horizontal="center" vertical="center"/>
    </xf>
    <xf numFmtId="0" fontId="1" fillId="8" borderId="3" xfId="0" applyFont="1" applyFill="1" applyBorder="1" applyAlignment="1">
      <alignment horizontal="center" vertical="center" wrapText="1"/>
    </xf>
    <xf numFmtId="0" fontId="1" fillId="8" borderId="10" xfId="0" applyFont="1" applyFill="1" applyBorder="1" applyAlignment="1">
      <alignment horizontal="right" vertical="center"/>
    </xf>
    <xf numFmtId="0" fontId="1" fillId="0" borderId="10" xfId="0" applyFont="1" applyBorder="1" applyAlignment="1">
      <alignment horizontal="right" vertical="center"/>
    </xf>
    <xf numFmtId="0" fontId="1" fillId="0" borderId="3" xfId="0" applyFont="1" applyBorder="1" applyAlignment="1">
      <alignment horizontal="center" vertical="center"/>
    </xf>
    <xf numFmtId="49" fontId="1" fillId="0" borderId="12" xfId="0" applyNumberFormat="1" applyFont="1" applyBorder="1" applyAlignment="1">
      <alignment horizontal="center" vertical="top"/>
    </xf>
    <xf numFmtId="0" fontId="1" fillId="8" borderId="10" xfId="0" applyFont="1" applyFill="1" applyBorder="1" applyAlignment="1">
      <alignment horizontal="left" vertical="center" wrapText="1"/>
    </xf>
    <xf numFmtId="0" fontId="1" fillId="8" borderId="10" xfId="0" applyFont="1" applyFill="1" applyBorder="1" applyAlignment="1">
      <alignment horizontal="center" vertical="center" wrapText="1"/>
    </xf>
    <xf numFmtId="0" fontId="1" fillId="0" borderId="10" xfId="0" applyFont="1" applyBorder="1" applyAlignment="1">
      <alignment horizontal="right" vertical="center" wrapText="1"/>
    </xf>
    <xf numFmtId="0" fontId="12" fillId="0" borderId="0" xfId="0" applyFont="1" applyAlignment="1">
      <alignment wrapText="1"/>
    </xf>
    <xf numFmtId="0" fontId="12" fillId="0" borderId="0" xfId="0" applyFont="1" applyAlignment="1">
      <alignment vertical="center"/>
    </xf>
    <xf numFmtId="0" fontId="2" fillId="0" borderId="0" xfId="0" applyFont="1" applyAlignment="1">
      <alignment horizontal="right" wrapText="1"/>
    </xf>
    <xf numFmtId="0" fontId="8" fillId="0" borderId="0" xfId="0" applyFont="1" applyAlignment="1">
      <alignment horizontal="right"/>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3" fillId="3" borderId="3" xfId="0" applyFont="1" applyFill="1" applyBorder="1" applyAlignment="1">
      <alignment horizontal="justify" vertical="center" wrapText="1"/>
    </xf>
    <xf numFmtId="0" fontId="13" fillId="3" borderId="10" xfId="0" applyFont="1" applyFill="1" applyBorder="1" applyAlignment="1">
      <alignment horizontal="center" vertical="center" wrapText="1"/>
    </xf>
    <xf numFmtId="0" fontId="1" fillId="3" borderId="3" xfId="0" applyFont="1" applyFill="1" applyBorder="1" applyAlignment="1">
      <alignment horizontal="justify" vertical="center" wrapText="1"/>
    </xf>
    <xf numFmtId="0" fontId="1" fillId="5" borderId="24" xfId="0" applyFont="1" applyFill="1" applyBorder="1" applyAlignment="1">
      <alignment horizontal="justify"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justify" vertical="center"/>
    </xf>
    <xf numFmtId="0" fontId="1" fillId="0" borderId="14" xfId="0" applyFont="1" applyBorder="1" applyAlignment="1">
      <alignment horizontal="center" vertical="center" wrapText="1"/>
    </xf>
    <xf numFmtId="0" fontId="1" fillId="2" borderId="24" xfId="0" applyFont="1" applyFill="1" applyBorder="1" applyAlignment="1">
      <alignment horizontal="center" vertical="center" wrapText="1"/>
    </xf>
    <xf numFmtId="0" fontId="1" fillId="2" borderId="24" xfId="0" applyFont="1" applyFill="1" applyBorder="1" applyAlignment="1">
      <alignment horizontal="justify" vertical="center" wrapText="1"/>
    </xf>
    <xf numFmtId="0" fontId="1" fillId="3" borderId="12" xfId="0" applyFont="1" applyFill="1" applyBorder="1" applyAlignment="1">
      <alignment horizontal="center" vertical="center" wrapText="1"/>
    </xf>
    <xf numFmtId="0" fontId="1" fillId="5" borderId="3" xfId="0" applyFont="1" applyFill="1" applyBorder="1" applyAlignment="1">
      <alignment horizontal="justify" vertical="center" wrapText="1"/>
    </xf>
    <xf numFmtId="0" fontId="30" fillId="0" borderId="24" xfId="0" applyFont="1" applyBorder="1" applyAlignment="1">
      <alignment horizontal="justify" vertical="center" wrapText="1"/>
    </xf>
    <xf numFmtId="0" fontId="30" fillId="0" borderId="24" xfId="0" applyFont="1" applyBorder="1" applyAlignment="1">
      <alignment horizontal="justify" vertical="center"/>
    </xf>
    <xf numFmtId="0" fontId="1" fillId="4" borderId="2" xfId="0" applyFont="1" applyFill="1" applyBorder="1" applyAlignment="1">
      <alignment horizontal="justify" vertical="center" wrapText="1"/>
    </xf>
    <xf numFmtId="0" fontId="2" fillId="0" borderId="20" xfId="0" applyFont="1" applyBorder="1" applyAlignment="1">
      <alignment horizontal="justify" vertical="center" wrapText="1"/>
    </xf>
    <xf numFmtId="0" fontId="1" fillId="0" borderId="30" xfId="0" applyFont="1" applyBorder="1" applyAlignment="1">
      <alignment horizontal="justify" vertical="center" wrapText="1"/>
    </xf>
    <xf numFmtId="0" fontId="2" fillId="0" borderId="30" xfId="0" applyFont="1" applyBorder="1" applyAlignment="1">
      <alignment horizontal="justify" vertical="center" wrapText="1"/>
    </xf>
    <xf numFmtId="0" fontId="12" fillId="0" borderId="23" xfId="0" applyFont="1" applyBorder="1"/>
    <xf numFmtId="0" fontId="1" fillId="0" borderId="14" xfId="0" applyFont="1" applyBorder="1" applyAlignment="1">
      <alignment horizontal="justify" vertical="center" wrapText="1"/>
    </xf>
    <xf numFmtId="0" fontId="36" fillId="0" borderId="0" xfId="0" applyFont="1"/>
    <xf numFmtId="0" fontId="12" fillId="0" borderId="32" xfId="0" applyFont="1" applyBorder="1"/>
    <xf numFmtId="0" fontId="12" fillId="0" borderId="20" xfId="0" applyFont="1" applyBorder="1"/>
    <xf numFmtId="0" fontId="30" fillId="0" borderId="11" xfId="0" applyFont="1" applyBorder="1" applyAlignment="1">
      <alignment horizontal="center" vertical="center"/>
    </xf>
    <xf numFmtId="0" fontId="31" fillId="0" borderId="5" xfId="0" applyFont="1" applyBorder="1" applyAlignment="1">
      <alignment vertical="center" wrapText="1"/>
    </xf>
    <xf numFmtId="0" fontId="32" fillId="0" borderId="11" xfId="0" quotePrefix="1" applyFont="1" applyBorder="1" applyAlignment="1">
      <alignment vertical="center" wrapText="1"/>
    </xf>
    <xf numFmtId="0" fontId="32" fillId="0" borderId="11" xfId="0" applyFont="1" applyBorder="1" applyAlignment="1">
      <alignment vertical="center" wrapText="1"/>
    </xf>
    <xf numFmtId="0" fontId="30" fillId="0" borderId="11" xfId="0" quotePrefix="1" applyFont="1" applyBorder="1" applyAlignment="1">
      <alignment vertical="center" wrapText="1"/>
    </xf>
    <xf numFmtId="0" fontId="30" fillId="0" borderId="23" xfId="0" applyFont="1" applyBorder="1" applyAlignment="1">
      <alignment horizontal="center" vertical="center"/>
    </xf>
    <xf numFmtId="0" fontId="30" fillId="0" borderId="22" xfId="0" applyFont="1" applyBorder="1" applyAlignment="1">
      <alignment vertical="center" wrapText="1"/>
    </xf>
    <xf numFmtId="0" fontId="33" fillId="0" borderId="23" xfId="0" quotePrefix="1" applyFont="1" applyBorder="1" applyAlignment="1">
      <alignment horizontal="center" vertical="center" wrapText="1"/>
    </xf>
    <xf numFmtId="0" fontId="33" fillId="0" borderId="23" xfId="0" applyFont="1" applyBorder="1" applyAlignment="1">
      <alignment horizontal="center" vertical="center" wrapText="1"/>
    </xf>
    <xf numFmtId="0" fontId="30" fillId="0" borderId="23" xfId="0" quotePrefix="1" applyFont="1" applyBorder="1" applyAlignment="1">
      <alignment horizontal="center" vertical="center" wrapText="1"/>
    </xf>
    <xf numFmtId="0" fontId="32" fillId="0" borderId="23" xfId="0" quotePrefix="1" applyFont="1" applyBorder="1" applyAlignment="1">
      <alignment horizontal="center" vertical="center" wrapText="1"/>
    </xf>
    <xf numFmtId="0" fontId="30" fillId="0" borderId="52" xfId="0" applyFont="1" applyBorder="1" applyAlignment="1">
      <alignment vertical="center" wrapText="1"/>
    </xf>
    <xf numFmtId="0" fontId="34" fillId="0" borderId="23" xfId="0" applyFont="1" applyBorder="1" applyAlignment="1">
      <alignment horizontal="center" vertical="center"/>
    </xf>
    <xf numFmtId="0" fontId="34" fillId="0" borderId="13" xfId="0" applyFont="1" applyBorder="1" applyAlignment="1">
      <alignment vertical="center" wrapText="1"/>
    </xf>
    <xf numFmtId="0" fontId="34" fillId="0" borderId="23" xfId="0" quotePrefix="1" applyFont="1" applyBorder="1" applyAlignment="1">
      <alignment horizontal="center" vertical="center" wrapText="1"/>
    </xf>
    <xf numFmtId="0" fontId="34" fillId="0" borderId="52" xfId="0" applyFont="1" applyBorder="1" applyAlignment="1">
      <alignment vertical="center" wrapText="1"/>
    </xf>
    <xf numFmtId="0" fontId="34" fillId="0" borderId="23" xfId="0" applyFont="1" applyBorder="1" applyAlignment="1">
      <alignment horizontal="center" vertical="center" wrapText="1"/>
    </xf>
    <xf numFmtId="0" fontId="2" fillId="3" borderId="53" xfId="0" applyFont="1" applyFill="1" applyBorder="1" applyAlignment="1">
      <alignment horizontal="left" vertical="center" wrapText="1"/>
    </xf>
    <xf numFmtId="0" fontId="1" fillId="3" borderId="54" xfId="0" applyFont="1" applyFill="1" applyBorder="1" applyAlignment="1">
      <alignment horizontal="center" vertical="center" wrapText="1"/>
    </xf>
    <xf numFmtId="0" fontId="1" fillId="3" borderId="55" xfId="0" applyFont="1" applyFill="1" applyBorder="1" applyAlignment="1">
      <alignment horizontal="center" vertical="center" wrapText="1"/>
    </xf>
    <xf numFmtId="0" fontId="1" fillId="3" borderId="56" xfId="0" applyFont="1" applyFill="1" applyBorder="1" applyAlignment="1">
      <alignment horizontal="justify" vertical="center" wrapText="1"/>
    </xf>
    <xf numFmtId="0" fontId="15" fillId="2" borderId="34" xfId="0" applyFont="1" applyFill="1" applyBorder="1" applyAlignment="1">
      <alignment horizontal="left" vertical="center" wrapText="1"/>
    </xf>
    <xf numFmtId="0" fontId="15" fillId="3" borderId="3" xfId="0" applyFont="1" applyFill="1" applyBorder="1" applyAlignment="1">
      <alignment horizontal="justify" vertical="center"/>
    </xf>
    <xf numFmtId="0" fontId="15" fillId="3" borderId="3" xfId="0" applyFont="1" applyFill="1" applyBorder="1" applyAlignment="1">
      <alignment horizontal="justify" vertical="center" wrapText="1"/>
    </xf>
    <xf numFmtId="0" fontId="1" fillId="5" borderId="29" xfId="0" applyFont="1" applyFill="1" applyBorder="1" applyAlignment="1">
      <alignment horizontal="left" vertical="center" wrapText="1"/>
    </xf>
    <xf numFmtId="0" fontId="28" fillId="0" borderId="23" xfId="0" applyFont="1" applyBorder="1" applyAlignment="1">
      <alignment horizontal="justify" vertical="center" wrapText="1"/>
    </xf>
    <xf numFmtId="0" fontId="28" fillId="0" borderId="26" xfId="0" applyFont="1" applyBorder="1" applyAlignment="1">
      <alignment horizontal="justify" vertical="center" wrapText="1"/>
    </xf>
    <xf numFmtId="0" fontId="39" fillId="0" borderId="23" xfId="0" applyFont="1" applyBorder="1" applyAlignment="1">
      <alignment horizontal="center" vertical="center"/>
    </xf>
    <xf numFmtId="0" fontId="39" fillId="0" borderId="52" xfId="0" applyFont="1" applyBorder="1" applyAlignment="1">
      <alignment vertical="center" wrapText="1"/>
    </xf>
    <xf numFmtId="0" fontId="39" fillId="0" borderId="23" xfId="0" quotePrefix="1" applyFont="1" applyBorder="1" applyAlignment="1">
      <alignment horizontal="center" vertical="center" wrapText="1"/>
    </xf>
    <xf numFmtId="0" fontId="39" fillId="0" borderId="23" xfId="0" applyFont="1" applyBorder="1" applyAlignment="1">
      <alignment horizontal="center" vertical="center" wrapText="1"/>
    </xf>
    <xf numFmtId="0" fontId="19" fillId="0" borderId="23" xfId="0" quotePrefix="1" applyFont="1" applyBorder="1" applyAlignment="1">
      <alignment horizontal="center" vertical="center" wrapText="1"/>
    </xf>
    <xf numFmtId="0" fontId="40" fillId="0" borderId="23" xfId="0" quotePrefix="1" applyFont="1" applyBorder="1" applyAlignment="1">
      <alignment horizontal="center" vertical="center" wrapText="1"/>
    </xf>
    <xf numFmtId="0" fontId="19" fillId="0" borderId="26" xfId="0" applyFont="1" applyBorder="1" applyAlignment="1">
      <alignment horizontal="center" vertical="center"/>
    </xf>
    <xf numFmtId="0" fontId="19" fillId="0" borderId="8" xfId="0" applyFont="1" applyBorder="1" applyAlignment="1">
      <alignment vertical="center" wrapText="1"/>
    </xf>
    <xf numFmtId="0" fontId="41" fillId="0" borderId="26" xfId="0" quotePrefix="1" applyFont="1" applyBorder="1" applyAlignment="1">
      <alignment horizontal="center" vertical="center" wrapText="1"/>
    </xf>
    <xf numFmtId="0" fontId="41" fillId="0" borderId="26" xfId="0" applyFont="1" applyBorder="1" applyAlignment="1">
      <alignment horizontal="center" vertical="center" wrapText="1"/>
    </xf>
    <xf numFmtId="0" fontId="19" fillId="0" borderId="26" xfId="0" quotePrefix="1" applyFont="1" applyBorder="1" applyAlignment="1">
      <alignment horizontal="center" vertical="center" wrapText="1"/>
    </xf>
    <xf numFmtId="0" fontId="40" fillId="0" borderId="26" xfId="0" quotePrefix="1" applyFont="1" applyBorder="1" applyAlignment="1">
      <alignment horizontal="center" vertical="center" wrapText="1"/>
    </xf>
    <xf numFmtId="0" fontId="15" fillId="3" borderId="1" xfId="0" applyFont="1" applyFill="1" applyBorder="1" applyAlignment="1">
      <alignment horizontal="left" vertical="center" wrapText="1"/>
    </xf>
    <xf numFmtId="0" fontId="1" fillId="0" borderId="19" xfId="0" applyFont="1" applyBorder="1" applyAlignment="1">
      <alignment horizontal="left" vertical="center" wrapText="1"/>
    </xf>
    <xf numFmtId="0" fontId="1" fillId="0" borderId="8" xfId="0" applyFont="1" applyBorder="1" applyAlignment="1">
      <alignment vertical="center" wrapText="1"/>
    </xf>
    <xf numFmtId="0" fontId="42" fillId="0" borderId="24"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4" xfId="0" applyFont="1" applyBorder="1" applyAlignment="1">
      <alignment horizontal="justify" vertical="center"/>
    </xf>
    <xf numFmtId="0" fontId="44" fillId="0" borderId="24" xfId="0" applyFont="1" applyBorder="1" applyAlignment="1">
      <alignment horizontal="justify" vertical="center" wrapText="1"/>
    </xf>
    <xf numFmtId="0" fontId="43" fillId="0" borderId="24" xfId="0" applyFont="1" applyBorder="1" applyAlignment="1">
      <alignment horizontal="justify" vertical="center" wrapText="1"/>
    </xf>
    <xf numFmtId="0" fontId="45" fillId="0" borderId="0" xfId="0" applyFont="1"/>
    <xf numFmtId="0" fontId="4" fillId="0" borderId="22"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6" fillId="0" borderId="0" xfId="0" applyFont="1"/>
    <xf numFmtId="0" fontId="47" fillId="0" borderId="0" xfId="0" applyFont="1"/>
    <xf numFmtId="0" fontId="43" fillId="0" borderId="24" xfId="0" applyFont="1" applyBorder="1" applyAlignment="1">
      <alignment horizontal="justify" vertical="center"/>
    </xf>
    <xf numFmtId="0" fontId="1" fillId="5" borderId="20" xfId="0" applyFont="1" applyFill="1" applyBorder="1" applyAlignment="1">
      <alignment horizontal="justify" vertical="center" wrapText="1"/>
    </xf>
    <xf numFmtId="0" fontId="44" fillId="0" borderId="23" xfId="0" applyFont="1" applyBorder="1" applyAlignment="1">
      <alignment horizontal="justify" vertical="center" wrapText="1"/>
    </xf>
    <xf numFmtId="0" fontId="4" fillId="0" borderId="23" xfId="0" applyFont="1" applyBorder="1" applyAlignment="1">
      <alignment horizontal="justify" vertical="center"/>
    </xf>
    <xf numFmtId="0" fontId="4" fillId="5" borderId="23" xfId="0" applyFont="1" applyFill="1" applyBorder="1" applyAlignment="1">
      <alignment horizontal="left" vertical="center" wrapText="1"/>
    </xf>
    <xf numFmtId="0" fontId="1" fillId="5" borderId="57" xfId="0" applyFont="1" applyFill="1" applyBorder="1" applyAlignment="1">
      <alignment vertical="center" wrapText="1"/>
    </xf>
    <xf numFmtId="0" fontId="1" fillId="0" borderId="31" xfId="0" applyFont="1" applyBorder="1" applyAlignment="1">
      <alignment horizontal="justify" vertical="center" wrapText="1"/>
    </xf>
    <xf numFmtId="0" fontId="1" fillId="0" borderId="22" xfId="0" applyFont="1" applyBorder="1" applyAlignment="1">
      <alignment vertical="center" wrapText="1"/>
    </xf>
    <xf numFmtId="0" fontId="1" fillId="0" borderId="24" xfId="0" applyFont="1" applyBorder="1" applyAlignment="1">
      <alignment horizontal="left" vertical="center" wrapText="1" indent="2"/>
    </xf>
    <xf numFmtId="0" fontId="1" fillId="0" borderId="18" xfId="0" applyFont="1" applyBorder="1" applyAlignment="1">
      <alignment horizontal="left" vertical="center" wrapText="1" indent="2"/>
    </xf>
    <xf numFmtId="0" fontId="1" fillId="0" borderId="41" xfId="0" applyFont="1" applyBorder="1" applyAlignment="1">
      <alignment horizontal="left" vertical="center" wrapText="1" indent="2"/>
    </xf>
    <xf numFmtId="0" fontId="1" fillId="0" borderId="3" xfId="0" applyFont="1" applyBorder="1" applyAlignment="1">
      <alignment horizontal="left" vertical="center" wrapText="1" indent="2"/>
    </xf>
    <xf numFmtId="0" fontId="1" fillId="0" borderId="19" xfId="0" applyFont="1" applyBorder="1" applyAlignment="1">
      <alignment horizontal="center" vertical="center" wrapText="1"/>
    </xf>
    <xf numFmtId="0" fontId="1" fillId="0" borderId="57" xfId="0"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10" xfId="0" applyFont="1" applyFill="1" applyBorder="1" applyAlignment="1">
      <alignment horizontal="justify" vertical="center" wrapText="1"/>
    </xf>
    <xf numFmtId="0" fontId="1" fillId="5" borderId="26" xfId="0" applyFont="1" applyFill="1" applyBorder="1" applyAlignment="1">
      <alignment horizontal="justify" vertical="center" wrapText="1"/>
    </xf>
    <xf numFmtId="0" fontId="9" fillId="0" borderId="23" xfId="0" applyFont="1" applyBorder="1" applyAlignment="1">
      <alignment vertical="center" wrapText="1"/>
    </xf>
    <xf numFmtId="0" fontId="2" fillId="0" borderId="12" xfId="0" applyFont="1" applyBorder="1" applyAlignment="1">
      <alignment horizontal="justify" vertical="center" wrapText="1"/>
    </xf>
    <xf numFmtId="0" fontId="28" fillId="0" borderId="18" xfId="0" applyFont="1" applyBorder="1" applyAlignment="1">
      <alignment horizontal="left" vertical="center" wrapText="1" indent="2"/>
    </xf>
    <xf numFmtId="0" fontId="2" fillId="0" borderId="29" xfId="0" applyFont="1" applyBorder="1" applyAlignment="1">
      <alignment horizontal="justify" vertical="center" wrapText="1"/>
    </xf>
    <xf numFmtId="0" fontId="22" fillId="1" borderId="18" xfId="0" applyFont="1" applyFill="1" applyBorder="1" applyAlignment="1">
      <alignment horizontal="center" vertical="center" wrapText="1"/>
    </xf>
    <xf numFmtId="0" fontId="1" fillId="0" borderId="41" xfId="0" applyFont="1" applyBorder="1" applyAlignment="1">
      <alignment horizontal="center" vertical="center" wrapText="1"/>
    </xf>
    <xf numFmtId="0" fontId="1" fillId="0" borderId="33"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41" xfId="0" applyFont="1" applyBorder="1" applyAlignment="1">
      <alignment horizontal="justify" vertical="center" wrapText="1"/>
    </xf>
    <xf numFmtId="0" fontId="2" fillId="8" borderId="13" xfId="0" applyFont="1" applyFill="1" applyBorder="1" applyAlignment="1">
      <alignment horizontal="justify" vertical="center" wrapText="1"/>
    </xf>
    <xf numFmtId="0" fontId="2" fillId="8" borderId="14" xfId="0" applyFont="1" applyFill="1" applyBorder="1" applyAlignment="1">
      <alignment horizontal="left" vertical="center" wrapText="1"/>
    </xf>
    <xf numFmtId="0" fontId="1" fillId="8" borderId="15" xfId="0" applyFont="1" applyFill="1" applyBorder="1" applyAlignment="1">
      <alignment horizontal="justify" vertical="center" wrapText="1"/>
    </xf>
    <xf numFmtId="0" fontId="1" fillId="8" borderId="15" xfId="0" applyFont="1" applyFill="1" applyBorder="1" applyAlignment="1">
      <alignment horizontal="center" vertical="center" wrapText="1"/>
    </xf>
    <xf numFmtId="0" fontId="1" fillId="8" borderId="22" xfId="0" applyFont="1" applyFill="1" applyBorder="1" applyAlignment="1">
      <alignment horizontal="justify" vertical="center" wrapText="1"/>
    </xf>
    <xf numFmtId="0" fontId="2" fillId="8" borderId="23" xfId="0" applyFont="1" applyFill="1" applyBorder="1" applyAlignment="1">
      <alignment horizontal="left" vertical="center" wrapText="1"/>
    </xf>
    <xf numFmtId="0" fontId="1" fillId="8" borderId="24" xfId="0" applyFont="1" applyFill="1" applyBorder="1" applyAlignment="1">
      <alignment horizontal="justify" vertical="center" wrapText="1"/>
    </xf>
    <xf numFmtId="0" fontId="1" fillId="8" borderId="24" xfId="0" applyFont="1" applyFill="1" applyBorder="1" applyAlignment="1">
      <alignment horizontal="center" vertical="center" wrapText="1"/>
    </xf>
    <xf numFmtId="0" fontId="1" fillId="8" borderId="24" xfId="0" applyFont="1" applyFill="1" applyBorder="1" applyAlignment="1">
      <alignment horizontal="justify" vertical="center"/>
    </xf>
    <xf numFmtId="0" fontId="1" fillId="5" borderId="21" xfId="0" applyFont="1" applyFill="1" applyBorder="1" applyAlignment="1">
      <alignment horizontal="justify" vertical="center" wrapText="1"/>
    </xf>
    <xf numFmtId="0" fontId="1" fillId="5" borderId="12" xfId="0" applyFont="1" applyFill="1" applyBorder="1" applyAlignment="1">
      <alignment horizontal="left" vertical="center" wrapText="1"/>
    </xf>
    <xf numFmtId="0" fontId="24" fillId="0" borderId="27" xfId="0" applyFont="1" applyBorder="1" applyAlignment="1">
      <alignment horizontal="justify" vertical="center"/>
    </xf>
    <xf numFmtId="0" fontId="1" fillId="0" borderId="31" xfId="0" applyFont="1" applyBorder="1" applyAlignment="1">
      <alignment horizontal="left" vertical="center" wrapText="1"/>
    </xf>
    <xf numFmtId="0" fontId="1" fillId="0" borderId="37" xfId="0" applyFont="1" applyBorder="1" applyAlignment="1">
      <alignment horizontal="justify" vertical="center"/>
    </xf>
    <xf numFmtId="0" fontId="37" fillId="0" borderId="0" xfId="0" applyFont="1" applyAlignment="1">
      <alignment vertical="center"/>
    </xf>
    <xf numFmtId="0" fontId="1" fillId="0" borderId="58" xfId="0" applyFont="1" applyBorder="1" applyAlignment="1">
      <alignment horizontal="left" vertical="center" wrapText="1" indent="2"/>
    </xf>
    <xf numFmtId="0" fontId="12" fillId="0" borderId="30" xfId="0" applyFont="1" applyBorder="1"/>
    <xf numFmtId="0" fontId="2" fillId="4" borderId="1"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4" borderId="4" xfId="0" applyFont="1" applyFill="1" applyBorder="1" applyAlignment="1">
      <alignment horizontal="justify" vertical="center" wrapText="1"/>
    </xf>
    <xf numFmtId="0" fontId="12" fillId="0" borderId="9" xfId="0" applyFont="1" applyBorder="1"/>
    <xf numFmtId="0" fontId="12" fillId="0" borderId="3" xfId="0" applyFont="1" applyBorder="1"/>
    <xf numFmtId="0" fontId="12" fillId="0" borderId="12" xfId="0" applyFont="1" applyBorder="1"/>
    <xf numFmtId="0" fontId="1" fillId="5" borderId="57" xfId="0" applyFont="1" applyFill="1" applyBorder="1" applyAlignment="1">
      <alignment horizontal="left" vertical="center"/>
    </xf>
    <xf numFmtId="0" fontId="4" fillId="0" borderId="30" xfId="0" applyFont="1" applyBorder="1" applyAlignment="1">
      <alignment horizontal="justify" vertical="center" wrapText="1"/>
    </xf>
    <xf numFmtId="0" fontId="1" fillId="0" borderId="57" xfId="0" applyFont="1" applyBorder="1" applyAlignment="1">
      <alignment horizontal="left" vertical="center" wrapText="1"/>
    </xf>
    <xf numFmtId="0" fontId="1" fillId="0" borderId="11" xfId="0" applyFont="1" applyBorder="1" applyAlignment="1">
      <alignment horizontal="center" vertical="center" wrapText="1"/>
    </xf>
    <xf numFmtId="0" fontId="19" fillId="3" borderId="4" xfId="0" applyFont="1" applyFill="1" applyBorder="1"/>
    <xf numFmtId="0" fontId="1" fillId="0" borderId="11" xfId="0" applyFont="1" applyBorder="1" applyAlignment="1">
      <alignment horizontal="left" vertical="center" wrapText="1"/>
    </xf>
    <xf numFmtId="0" fontId="1" fillId="0" borderId="11" xfId="0" applyFont="1" applyBorder="1" applyAlignment="1">
      <alignment horizontal="justify" vertical="center"/>
    </xf>
    <xf numFmtId="0" fontId="2" fillId="8" borderId="20" xfId="0" applyFont="1" applyFill="1" applyBorder="1" applyAlignment="1">
      <alignment horizontal="justify" vertical="center"/>
    </xf>
    <xf numFmtId="0" fontId="1" fillId="8" borderId="20" xfId="0" applyFont="1" applyFill="1" applyBorder="1" applyAlignment="1">
      <alignment horizontal="center" vertical="center"/>
    </xf>
    <xf numFmtId="0" fontId="1" fillId="8" borderId="20" xfId="0" applyFont="1" applyFill="1" applyBorder="1" applyAlignment="1">
      <alignment horizontal="justify" vertical="center"/>
    </xf>
    <xf numFmtId="0" fontId="2" fillId="8" borderId="20" xfId="0" applyFont="1" applyFill="1" applyBorder="1" applyAlignment="1">
      <alignment vertical="center" wrapText="1"/>
    </xf>
    <xf numFmtId="0" fontId="2" fillId="8" borderId="20" xfId="0" applyFont="1" applyFill="1" applyBorder="1" applyAlignment="1">
      <alignment horizontal="left" vertical="center" wrapText="1"/>
    </xf>
    <xf numFmtId="0" fontId="1" fillId="8" borderId="20" xfId="0" applyFont="1" applyFill="1" applyBorder="1" applyAlignment="1">
      <alignment horizontal="center" vertical="center" wrapText="1"/>
    </xf>
    <xf numFmtId="0" fontId="2" fillId="8" borderId="30" xfId="0" applyFont="1" applyFill="1" applyBorder="1" applyAlignment="1">
      <alignment horizontal="left" vertical="center" wrapText="1"/>
    </xf>
    <xf numFmtId="0" fontId="1" fillId="8" borderId="30" xfId="0" applyFont="1" applyFill="1" applyBorder="1" applyAlignment="1">
      <alignment horizontal="center" vertical="center" wrapText="1"/>
    </xf>
    <xf numFmtId="0" fontId="1" fillId="8" borderId="30" xfId="0" applyFont="1" applyFill="1" applyBorder="1" applyAlignment="1">
      <alignment horizontal="justify" vertical="center"/>
    </xf>
    <xf numFmtId="0" fontId="2" fillId="4" borderId="12" xfId="0" applyFont="1" applyFill="1" applyBorder="1" applyAlignment="1">
      <alignment horizontal="left" vertical="center" wrapText="1"/>
    </xf>
    <xf numFmtId="0" fontId="1" fillId="4" borderId="12" xfId="0" applyFont="1" applyFill="1" applyBorder="1" applyAlignment="1">
      <alignment horizontal="center" vertical="center" wrapText="1"/>
    </xf>
    <xf numFmtId="0" fontId="1" fillId="4" borderId="12" xfId="0" applyFont="1" applyFill="1" applyBorder="1" applyAlignment="1">
      <alignment horizontal="justify" vertical="center" wrapText="1"/>
    </xf>
    <xf numFmtId="0" fontId="1" fillId="0" borderId="33" xfId="0" applyFont="1" applyBorder="1" applyAlignment="1">
      <alignment horizontal="center" vertical="center" wrapText="1"/>
    </xf>
    <xf numFmtId="0" fontId="1" fillId="0" borderId="35" xfId="0" applyFont="1" applyBorder="1" applyAlignment="1">
      <alignment horizontal="center" vertical="center" wrapText="1"/>
    </xf>
    <xf numFmtId="0" fontId="1" fillId="8" borderId="20" xfId="0" applyFont="1" applyFill="1" applyBorder="1" applyAlignment="1">
      <alignment horizontal="left" vertical="center" wrapText="1"/>
    </xf>
    <xf numFmtId="0" fontId="2" fillId="8" borderId="33" xfId="0" applyFont="1" applyFill="1" applyBorder="1" applyAlignment="1">
      <alignment horizontal="left" vertical="center" wrapText="1"/>
    </xf>
    <xf numFmtId="0" fontId="1" fillId="8" borderId="33" xfId="0" applyFont="1" applyFill="1" applyBorder="1" applyAlignment="1">
      <alignment horizontal="center" vertical="center" wrapText="1"/>
    </xf>
    <xf numFmtId="0" fontId="1" fillId="8" borderId="21" xfId="0" applyFont="1" applyFill="1" applyBorder="1" applyAlignment="1">
      <alignment horizontal="justify" vertical="center"/>
    </xf>
    <xf numFmtId="0" fontId="1" fillId="8" borderId="30" xfId="0" applyFont="1" applyFill="1" applyBorder="1" applyAlignment="1">
      <alignment horizontal="left" vertical="center" wrapText="1"/>
    </xf>
    <xf numFmtId="0" fontId="2" fillId="8" borderId="37" xfId="0" applyFont="1" applyFill="1" applyBorder="1" applyAlignment="1">
      <alignment horizontal="left" vertical="center" wrapText="1"/>
    </xf>
    <xf numFmtId="0" fontId="1" fillId="8" borderId="37" xfId="0" applyFont="1" applyFill="1" applyBorder="1" applyAlignment="1">
      <alignment horizontal="center" vertical="center" wrapText="1"/>
    </xf>
    <xf numFmtId="0" fontId="9" fillId="8" borderId="30" xfId="0" applyFont="1" applyFill="1" applyBorder="1" applyAlignment="1">
      <alignment vertical="center"/>
    </xf>
    <xf numFmtId="0" fontId="1" fillId="8" borderId="31" xfId="0" applyFont="1" applyFill="1" applyBorder="1" applyAlignment="1">
      <alignment horizontal="justify" vertical="center"/>
    </xf>
    <xf numFmtId="0" fontId="1" fillId="5" borderId="22" xfId="0" applyFont="1" applyFill="1" applyBorder="1" applyAlignment="1">
      <alignment horizontal="left" vertical="center" wrapText="1"/>
    </xf>
    <xf numFmtId="0" fontId="1" fillId="5" borderId="25" xfId="0" applyFont="1" applyFill="1" applyBorder="1" applyAlignment="1">
      <alignment horizontal="left" vertical="center" wrapText="1"/>
    </xf>
    <xf numFmtId="0" fontId="2" fillId="0" borderId="23" xfId="0" applyFont="1" applyBorder="1"/>
    <xf numFmtId="0" fontId="1" fillId="0" borderId="33" xfId="0" applyFont="1" applyBorder="1" applyAlignment="1">
      <alignment horizontal="justify" vertical="center"/>
    </xf>
    <xf numFmtId="0" fontId="1" fillId="0" borderId="35" xfId="0" applyFont="1" applyBorder="1" applyAlignment="1">
      <alignment horizontal="justify" vertical="center"/>
    </xf>
    <xf numFmtId="0" fontId="1" fillId="3" borderId="4" xfId="0" applyFont="1" applyFill="1" applyBorder="1" applyAlignment="1">
      <alignment horizontal="justify" vertical="center"/>
    </xf>
    <xf numFmtId="0" fontId="1" fillId="3" borderId="10" xfId="0" applyFont="1" applyFill="1" applyBorder="1" applyAlignment="1">
      <alignment horizontal="justify" vertical="center"/>
    </xf>
    <xf numFmtId="0" fontId="1" fillId="8" borderId="21" xfId="0" applyFont="1" applyFill="1" applyBorder="1" applyAlignment="1">
      <alignment horizontal="justify" vertical="center" wrapText="1"/>
    </xf>
    <xf numFmtId="0" fontId="1" fillId="8" borderId="21" xfId="0" applyFont="1" applyFill="1" applyBorder="1" applyAlignment="1">
      <alignment horizontal="center" vertical="center" wrapText="1"/>
    </xf>
    <xf numFmtId="0" fontId="1" fillId="8" borderId="57" xfId="0" applyFont="1" applyFill="1" applyBorder="1" applyAlignment="1">
      <alignment horizontal="justify" vertical="center" wrapText="1"/>
    </xf>
    <xf numFmtId="0" fontId="1" fillId="8" borderId="31" xfId="0" applyFont="1" applyFill="1" applyBorder="1" applyAlignment="1">
      <alignment horizontal="center" vertical="center" wrapText="1"/>
    </xf>
    <xf numFmtId="0" fontId="1" fillId="8" borderId="31" xfId="0" applyFont="1" applyFill="1" applyBorder="1" applyAlignment="1">
      <alignment horizontal="justify" vertical="center" wrapText="1"/>
    </xf>
    <xf numFmtId="0" fontId="2" fillId="8" borderId="5" xfId="0" applyFont="1" applyFill="1" applyBorder="1" applyAlignment="1">
      <alignment horizontal="justify" vertical="center" wrapText="1"/>
    </xf>
    <xf numFmtId="0" fontId="2" fillId="8" borderId="11" xfId="0" applyFont="1" applyFill="1" applyBorder="1" applyAlignment="1">
      <alignment horizontal="left" vertical="center" wrapText="1"/>
    </xf>
    <xf numFmtId="0" fontId="1" fillId="8" borderId="7" xfId="0" applyFont="1" applyFill="1" applyBorder="1" applyAlignment="1">
      <alignment horizontal="justify" vertical="center" wrapText="1"/>
    </xf>
    <xf numFmtId="0" fontId="1" fillId="8" borderId="7" xfId="0" applyFont="1" applyFill="1" applyBorder="1" applyAlignment="1">
      <alignment horizontal="center" vertical="center" wrapText="1"/>
    </xf>
    <xf numFmtId="0" fontId="9" fillId="8" borderId="21" xfId="0" applyFont="1" applyFill="1" applyBorder="1" applyAlignment="1">
      <alignment vertical="center"/>
    </xf>
    <xf numFmtId="0" fontId="1" fillId="5" borderId="30" xfId="0" applyFont="1" applyFill="1" applyBorder="1" applyAlignment="1">
      <alignment vertical="center" wrapText="1"/>
    </xf>
    <xf numFmtId="0" fontId="1" fillId="0" borderId="9" xfId="0" applyFont="1" applyBorder="1" applyAlignment="1">
      <alignment horizontal="left" vertical="center" wrapText="1"/>
    </xf>
    <xf numFmtId="0" fontId="2" fillId="2" borderId="11" xfId="0" applyFont="1" applyFill="1" applyBorder="1" applyAlignment="1">
      <alignment horizontal="center" wrapText="1"/>
    </xf>
    <xf numFmtId="0" fontId="1" fillId="0" borderId="23" xfId="0" applyFont="1" applyBorder="1" applyAlignment="1">
      <alignment horizontal="left" vertical="top" wrapText="1"/>
    </xf>
    <xf numFmtId="0" fontId="4" fillId="0" borderId="23" xfId="0" applyFont="1" applyBorder="1" applyAlignment="1">
      <alignment horizontal="left" vertical="center" wrapText="1"/>
    </xf>
    <xf numFmtId="0" fontId="44" fillId="0" borderId="23" xfId="0" applyFont="1" applyBorder="1" applyAlignment="1">
      <alignment horizontal="left" vertical="center" wrapText="1"/>
    </xf>
    <xf numFmtId="0" fontId="4" fillId="0" borderId="18" xfId="0" applyFont="1" applyBorder="1" applyAlignment="1">
      <alignment horizontal="left" vertical="center" wrapText="1"/>
    </xf>
    <xf numFmtId="0" fontId="42" fillId="0" borderId="18" xfId="0" applyFont="1" applyBorder="1" applyAlignment="1">
      <alignment horizontal="center" vertical="center" wrapText="1"/>
    </xf>
    <xf numFmtId="0" fontId="42" fillId="0" borderId="23" xfId="0" applyFont="1" applyBorder="1" applyAlignment="1">
      <alignment horizontal="center" vertical="center" wrapText="1"/>
    </xf>
    <xf numFmtId="0" fontId="1" fillId="3" borderId="23"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23" xfId="0" applyFont="1" applyFill="1" applyBorder="1" applyAlignment="1">
      <alignment horizontal="justify" vertical="center"/>
    </xf>
    <xf numFmtId="0" fontId="1" fillId="3" borderId="23" xfId="0" applyFont="1" applyFill="1" applyBorder="1" applyAlignment="1">
      <alignment horizontal="center" vertical="center" wrapText="1"/>
    </xf>
    <xf numFmtId="0" fontId="1" fillId="3" borderId="22" xfId="0" applyFont="1" applyFill="1" applyBorder="1" applyAlignment="1">
      <alignment horizontal="justify" vertical="center" wrapText="1"/>
    </xf>
    <xf numFmtId="0" fontId="10" fillId="3" borderId="23" xfId="0" applyFont="1" applyFill="1" applyBorder="1" applyAlignment="1">
      <alignment horizontal="left" vertical="center" wrapText="1"/>
    </xf>
    <xf numFmtId="0" fontId="1" fillId="3" borderId="22" xfId="0" applyFont="1" applyFill="1" applyBorder="1" applyAlignment="1">
      <alignment horizontal="center" vertical="center" wrapText="1"/>
    </xf>
    <xf numFmtId="0" fontId="1" fillId="3" borderId="23" xfId="0" applyFont="1" applyFill="1" applyBorder="1" applyAlignment="1">
      <alignment horizontal="justify" vertical="center" wrapText="1"/>
    </xf>
    <xf numFmtId="0" fontId="1" fillId="3" borderId="18" xfId="0" applyFont="1" applyFill="1" applyBorder="1" applyAlignment="1">
      <alignment horizontal="left" vertical="center" wrapText="1" indent="1"/>
    </xf>
    <xf numFmtId="0" fontId="1" fillId="3" borderId="18"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26" xfId="0" applyFont="1" applyFill="1" applyBorder="1" applyAlignment="1">
      <alignment horizontal="left" vertical="center" wrapText="1"/>
    </xf>
    <xf numFmtId="0" fontId="1" fillId="3" borderId="27" xfId="0" applyFont="1" applyFill="1" applyBorder="1" applyAlignment="1">
      <alignment horizontal="justify" vertical="center" wrapText="1"/>
    </xf>
    <xf numFmtId="0" fontId="1" fillId="3" borderId="20" xfId="0" applyFont="1" applyFill="1" applyBorder="1" applyAlignment="1">
      <alignment vertical="center"/>
    </xf>
    <xf numFmtId="0" fontId="10" fillId="3" borderId="20" xfId="0" applyFont="1" applyFill="1" applyBorder="1" applyAlignment="1">
      <alignment horizontal="left" vertical="center" wrapText="1"/>
    </xf>
    <xf numFmtId="0" fontId="1" fillId="3" borderId="20" xfId="0" applyFont="1" applyFill="1" applyBorder="1" applyAlignment="1">
      <alignment horizontal="justify" vertical="center" wrapText="1"/>
    </xf>
    <xf numFmtId="0" fontId="1" fillId="3" borderId="20"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30" xfId="0" applyFont="1" applyFill="1" applyBorder="1" applyAlignment="1">
      <alignment horizontal="center" vertical="center" wrapText="1"/>
    </xf>
    <xf numFmtId="0" fontId="1" fillId="3" borderId="29" xfId="0" applyFont="1" applyFill="1" applyBorder="1" applyAlignment="1">
      <alignment horizontal="left" vertical="center" wrapText="1"/>
    </xf>
    <xf numFmtId="0" fontId="1" fillId="3" borderId="26" xfId="0" applyFont="1" applyFill="1" applyBorder="1" applyAlignment="1">
      <alignment horizontal="center" vertical="center" wrapText="1"/>
    </xf>
    <xf numFmtId="0" fontId="2" fillId="3" borderId="20" xfId="0" applyFont="1" applyFill="1" applyBorder="1" applyAlignment="1">
      <alignment horizontal="justify" vertical="center"/>
    </xf>
    <xf numFmtId="0" fontId="1" fillId="3" borderId="30" xfId="0" applyFont="1" applyFill="1" applyBorder="1" applyAlignment="1">
      <alignment horizontal="justify" vertical="center"/>
    </xf>
    <xf numFmtId="0" fontId="1" fillId="3" borderId="30" xfId="0" applyFont="1" applyFill="1" applyBorder="1" applyAlignment="1">
      <alignment horizontal="center" vertical="center"/>
    </xf>
    <xf numFmtId="0" fontId="1" fillId="3" borderId="12" xfId="0" applyFont="1" applyFill="1" applyBorder="1" applyAlignment="1">
      <alignment horizontal="justify"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wrapText="1"/>
    </xf>
    <xf numFmtId="0" fontId="10" fillId="3" borderId="25" xfId="0" applyFont="1" applyFill="1" applyBorder="1" applyAlignment="1">
      <alignment horizontal="left" vertical="center" wrapText="1"/>
    </xf>
    <xf numFmtId="0" fontId="1" fillId="3" borderId="26" xfId="0" applyFont="1" applyFill="1" applyBorder="1" applyAlignment="1">
      <alignment horizontal="justify" vertical="center" wrapText="1"/>
    </xf>
    <xf numFmtId="0" fontId="1" fillId="3" borderId="2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5" borderId="29" xfId="0" applyFont="1" applyFill="1" applyBorder="1" applyAlignment="1">
      <alignment horizontal="left" vertical="center"/>
    </xf>
    <xf numFmtId="0" fontId="1" fillId="5" borderId="23" xfId="0" applyFont="1" applyFill="1" applyBorder="1" applyAlignment="1">
      <alignment horizontal="left" vertical="center"/>
    </xf>
    <xf numFmtId="0" fontId="3" fillId="7" borderId="10"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2" fillId="2" borderId="10" xfId="0" applyFont="1" applyFill="1" applyBorder="1" applyAlignment="1">
      <alignment horizont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1" fillId="0" borderId="9" xfId="0" applyFont="1" applyBorder="1" applyAlignment="1">
      <alignment horizontal="left" vertical="top" wrapText="1"/>
    </xf>
    <xf numFmtId="0" fontId="2" fillId="2" borderId="19" xfId="0" applyFont="1" applyFill="1" applyBorder="1" applyAlignment="1">
      <alignment horizontal="justify" vertical="center" wrapText="1"/>
    </xf>
    <xf numFmtId="0" fontId="2" fillId="2" borderId="21" xfId="0" applyFont="1" applyFill="1" applyBorder="1" applyAlignment="1">
      <alignment horizontal="justify" vertical="center" wrapText="1"/>
    </xf>
    <xf numFmtId="0" fontId="1" fillId="2" borderId="25" xfId="0" applyFont="1" applyFill="1" applyBorder="1" applyAlignment="1">
      <alignment horizontal="justify" vertical="center" wrapText="1"/>
    </xf>
    <xf numFmtId="0" fontId="1" fillId="2" borderId="27" xfId="0" applyFont="1" applyFill="1" applyBorder="1" applyAlignment="1">
      <alignment horizontal="justify" vertical="center" wrapText="1"/>
    </xf>
    <xf numFmtId="0" fontId="15" fillId="3" borderId="1"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 fillId="0" borderId="19" xfId="0" applyFont="1" applyBorder="1" applyAlignment="1">
      <alignment horizontal="justify"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4" xfId="0" applyFont="1" applyBorder="1" applyAlignment="1">
      <alignment horizontal="justify"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justify" vertical="center" wrapText="1"/>
    </xf>
    <xf numFmtId="0" fontId="1" fillId="0" borderId="27" xfId="0" applyFont="1" applyBorder="1" applyAlignment="1">
      <alignment horizontal="justify" vertical="center" wrapText="1"/>
    </xf>
    <xf numFmtId="0" fontId="15" fillId="4" borderId="1"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 fillId="0" borderId="57" xfId="0" applyFont="1" applyBorder="1" applyAlignment="1">
      <alignment horizontal="left" vertical="center" wrapText="1"/>
    </xf>
    <xf numFmtId="0" fontId="1" fillId="0" borderId="31" xfId="0" applyFont="1" applyBorder="1" applyAlignment="1">
      <alignment horizontal="left" vertical="center" wrapText="1"/>
    </xf>
    <xf numFmtId="0" fontId="1" fillId="3" borderId="22" xfId="0" applyFont="1" applyFill="1" applyBorder="1" applyAlignment="1">
      <alignment horizontal="justify" vertical="center" wrapText="1"/>
    </xf>
    <xf numFmtId="0" fontId="1" fillId="3" borderId="24" xfId="0" applyFont="1" applyFill="1" applyBorder="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0" xfId="0" applyFont="1" applyAlignment="1">
      <alignment vertical="center" wrapText="1"/>
    </xf>
    <xf numFmtId="0" fontId="7" fillId="0" borderId="0" xfId="0" applyFont="1" applyAlignment="1">
      <alignment vertical="top" wrapText="1"/>
    </xf>
    <xf numFmtId="0" fontId="2" fillId="0" borderId="10" xfId="0" applyFont="1" applyBorder="1" applyAlignment="1">
      <alignment vertical="center" wrapText="1"/>
    </xf>
    <xf numFmtId="0" fontId="1" fillId="0" borderId="10"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28" fillId="0" borderId="9" xfId="0" applyFont="1" applyBorder="1" applyAlignment="1">
      <alignment horizontal="left" vertical="top" wrapText="1"/>
    </xf>
    <xf numFmtId="0" fontId="1" fillId="3" borderId="18"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11"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8" xfId="0" applyFont="1" applyFill="1" applyBorder="1" applyAlignment="1">
      <alignment horizontal="left" vertical="center" wrapText="1" indent="2"/>
    </xf>
    <xf numFmtId="0" fontId="1" fillId="3" borderId="23" xfId="0" applyFont="1" applyFill="1" applyBorder="1" applyAlignment="1">
      <alignment horizontal="left" vertical="center" wrapText="1" indent="2"/>
    </xf>
  </cellXfs>
  <cellStyles count="1">
    <cellStyle name="Normal" xfId="0" builtinId="0"/>
  </cellStyles>
  <dxfs count="0"/>
  <tableStyles count="1" defaultTableStyle="TableStyleMedium9" defaultPivotStyle="PivotStyleLight16">
    <tableStyle name="Invisible" pivot="0" table="0" count="0" xr9:uid="{D33252FE-BDA9-4137-B797-234633655F4A}"/>
  </tableStyles>
  <colors>
    <mruColors>
      <color rgb="FF3399FF"/>
      <color rgb="FF66CCFF"/>
      <color rgb="FFCC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Sweco">
      <a:dk1>
        <a:sysClr val="windowText" lastClr="000000"/>
      </a:dk1>
      <a:lt1>
        <a:srgbClr val="FFFFFF"/>
      </a:lt1>
      <a:dk2>
        <a:srgbClr val="111111"/>
      </a:dk2>
      <a:lt2>
        <a:srgbClr val="F2F2F2"/>
      </a:lt2>
      <a:accent1>
        <a:srgbClr val="3F6730"/>
      </a:accent1>
      <a:accent2>
        <a:srgbClr val="BDE3AF"/>
      </a:accent2>
      <a:accent3>
        <a:srgbClr val="87BE73"/>
      </a:accent3>
      <a:accent4>
        <a:srgbClr val="111111"/>
      </a:accent4>
      <a:accent5>
        <a:srgbClr val="E1E1E1"/>
      </a:accent5>
      <a:accent6>
        <a:srgbClr val="B2B2B2"/>
      </a:accent6>
      <a:hlink>
        <a:srgbClr val="3F6730"/>
      </a:hlink>
      <a:folHlink>
        <a:srgbClr val="B2B2B2"/>
      </a:folHlink>
    </a:clrScheme>
    <a:fontScheme name="Sweco - Word">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C8433-3698-4152-A547-B7AB7ABAF7AF}">
  <sheetPr>
    <pageSetUpPr fitToPage="1"/>
  </sheetPr>
  <dimension ref="B1:E8"/>
  <sheetViews>
    <sheetView zoomScale="114" workbookViewId="0">
      <selection activeCell="B1" sqref="B1"/>
    </sheetView>
  </sheetViews>
  <sheetFormatPr defaultRowHeight="12.75" x14ac:dyDescent="0.2"/>
  <cols>
    <col min="3" max="3" width="49" customWidth="1"/>
    <col min="4" max="4" width="14.85546875" customWidth="1"/>
    <col min="5" max="5" width="47.140625" customWidth="1"/>
  </cols>
  <sheetData>
    <row r="1" spans="2:5" ht="18.75" x14ac:dyDescent="0.2">
      <c r="B1" s="111" t="s">
        <v>0</v>
      </c>
      <c r="C1" s="206"/>
    </row>
    <row r="2" spans="2:5" ht="13.5" thickBot="1" x14ac:dyDescent="0.25"/>
    <row r="3" spans="2:5" ht="16.5" thickBot="1" x14ac:dyDescent="0.25">
      <c r="B3" s="257" t="s">
        <v>1</v>
      </c>
      <c r="C3" s="258" t="s">
        <v>2</v>
      </c>
      <c r="D3" s="258" t="s">
        <v>3</v>
      </c>
      <c r="E3" s="258" t="s">
        <v>4</v>
      </c>
    </row>
    <row r="4" spans="2:5" ht="20.100000000000001" customHeight="1" x14ac:dyDescent="0.2">
      <c r="B4" s="253"/>
      <c r="C4" s="254"/>
      <c r="D4" s="254"/>
      <c r="E4" s="254"/>
    </row>
    <row r="5" spans="2:5" ht="20.100000000000001" customHeight="1" x14ac:dyDescent="0.2">
      <c r="B5" s="253"/>
      <c r="C5" s="254"/>
      <c r="D5" s="254"/>
      <c r="E5" s="254"/>
    </row>
    <row r="6" spans="2:5" ht="20.100000000000001" customHeight="1" x14ac:dyDescent="0.2">
      <c r="B6" s="253"/>
      <c r="C6" s="254"/>
      <c r="D6" s="254"/>
      <c r="E6" s="254"/>
    </row>
    <row r="7" spans="2:5" ht="20.100000000000001" customHeight="1" x14ac:dyDescent="0.2">
      <c r="B7" s="253"/>
      <c r="C7" s="254"/>
      <c r="D7" s="254"/>
      <c r="E7" s="254"/>
    </row>
    <row r="8" spans="2:5" ht="20.100000000000001" customHeight="1" thickBot="1" x14ac:dyDescent="0.25">
      <c r="B8" s="255"/>
      <c r="C8" s="256"/>
      <c r="D8" s="256"/>
      <c r="E8" s="256"/>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R531"/>
  <sheetViews>
    <sheetView tabSelected="1" view="pageBreakPreview" topLeftCell="A261" zoomScale="141" zoomScaleNormal="110" zoomScalePageLayoutView="108" workbookViewId="0">
      <selection activeCell="C274" sqref="C274"/>
    </sheetView>
  </sheetViews>
  <sheetFormatPr defaultColWidth="8.85546875" defaultRowHeight="15" x14ac:dyDescent="0.2"/>
  <cols>
    <col min="1" max="1" width="8.85546875" style="29"/>
    <col min="2" max="2" width="12.42578125" style="8" customWidth="1"/>
    <col min="3" max="3" width="73.42578125" style="206" customWidth="1"/>
    <col min="4" max="4" width="7.85546875" style="302" customWidth="1"/>
    <col min="5" max="5" width="10.85546875" style="201" customWidth="1"/>
    <col min="6" max="6" width="11.140625" style="201" bestFit="1" customWidth="1"/>
    <col min="7" max="9" width="12.7109375" style="302" customWidth="1"/>
    <col min="10" max="10" width="8.85546875" style="29" hidden="1" customWidth="1"/>
    <col min="11" max="11" width="17.42578125" style="29" hidden="1" customWidth="1"/>
    <col min="12" max="12" width="11.140625" style="29" hidden="1" customWidth="1"/>
    <col min="13" max="13" width="14.140625" style="29" hidden="1" customWidth="1"/>
    <col min="14" max="14" width="8.85546875" style="29" hidden="1" customWidth="1"/>
    <col min="15" max="15" width="0" style="29" hidden="1" customWidth="1"/>
    <col min="16" max="16384" width="8.85546875" style="29"/>
  </cols>
  <sheetData>
    <row r="1" spans="1:18" ht="18.75" x14ac:dyDescent="0.2">
      <c r="B1" s="111" t="s">
        <v>5</v>
      </c>
      <c r="C1" s="302"/>
    </row>
    <row r="2" spans="1:18" ht="15.75" thickBot="1" x14ac:dyDescent="0.25">
      <c r="C2" s="36"/>
    </row>
    <row r="3" spans="1:18" ht="18" thickBot="1" x14ac:dyDescent="0.3">
      <c r="B3" s="121" t="s">
        <v>1</v>
      </c>
      <c r="C3" s="122" t="s">
        <v>2</v>
      </c>
      <c r="D3" s="223" t="s">
        <v>6</v>
      </c>
      <c r="E3" s="481" t="s">
        <v>7</v>
      </c>
      <c r="F3" s="223" t="s">
        <v>8</v>
      </c>
      <c r="G3" s="523" t="s">
        <v>9</v>
      </c>
      <c r="H3" s="524"/>
      <c r="I3" s="123" t="s">
        <v>10</v>
      </c>
      <c r="J3" s="303"/>
    </row>
    <row r="4" spans="1:18" x14ac:dyDescent="0.2">
      <c r="B4" s="116"/>
      <c r="C4" s="117"/>
      <c r="D4" s="118"/>
      <c r="E4" s="119"/>
      <c r="F4" s="224"/>
      <c r="G4" s="225" t="s">
        <v>11</v>
      </c>
      <c r="H4" s="225" t="s">
        <v>12</v>
      </c>
      <c r="I4" s="119"/>
      <c r="J4" s="304"/>
      <c r="K4" s="36"/>
    </row>
    <row r="5" spans="1:18" ht="15.75" thickBot="1" x14ac:dyDescent="0.25">
      <c r="B5" s="88"/>
      <c r="C5" s="120"/>
      <c r="D5" s="22"/>
      <c r="E5" s="25" t="s">
        <v>13</v>
      </c>
      <c r="F5" s="305"/>
      <c r="G5" s="306" t="s">
        <v>14</v>
      </c>
      <c r="H5" s="306" t="s">
        <v>15</v>
      </c>
      <c r="I5" s="25" t="s">
        <v>16</v>
      </c>
    </row>
    <row r="6" spans="1:18" s="39" customFormat="1" ht="24" customHeight="1" thickBot="1" x14ac:dyDescent="0.25">
      <c r="B6" s="86" t="s">
        <v>17</v>
      </c>
      <c r="C6" s="207" t="s">
        <v>18</v>
      </c>
      <c r="D6" s="307"/>
      <c r="E6" s="87"/>
      <c r="F6" s="308"/>
      <c r="G6" s="307"/>
      <c r="H6" s="307"/>
      <c r="I6" s="307"/>
    </row>
    <row r="7" spans="1:18" ht="24" customHeight="1" thickBot="1" x14ac:dyDescent="0.25">
      <c r="B7" s="35" t="s">
        <v>19</v>
      </c>
      <c r="C7" s="38" t="s">
        <v>20</v>
      </c>
      <c r="D7" s="183"/>
      <c r="E7" s="167"/>
      <c r="F7" s="182"/>
      <c r="G7" s="166"/>
      <c r="H7" s="166"/>
      <c r="I7" s="166"/>
    </row>
    <row r="8" spans="1:18" x14ac:dyDescent="0.2">
      <c r="B8" s="41" t="s">
        <v>21</v>
      </c>
      <c r="C8" s="51" t="s">
        <v>22</v>
      </c>
      <c r="D8" s="45"/>
      <c r="E8" s="58">
        <v>1</v>
      </c>
      <c r="F8" s="52" t="s">
        <v>23</v>
      </c>
      <c r="G8" s="45"/>
      <c r="H8" s="45"/>
      <c r="I8" s="42"/>
    </row>
    <row r="9" spans="1:18" ht="15.75" thickBot="1" x14ac:dyDescent="0.25">
      <c r="B9" s="179" t="s">
        <v>24</v>
      </c>
      <c r="C9" s="51" t="s">
        <v>25</v>
      </c>
      <c r="D9" s="45"/>
      <c r="E9" s="58">
        <v>1</v>
      </c>
      <c r="F9" s="52" t="s">
        <v>23</v>
      </c>
      <c r="G9" s="45"/>
      <c r="H9" s="45"/>
      <c r="I9" s="42"/>
    </row>
    <row r="10" spans="1:18" s="380" customFormat="1" x14ac:dyDescent="0.2">
      <c r="A10" s="376"/>
      <c r="B10" s="377" t="s">
        <v>26</v>
      </c>
      <c r="C10" s="483" t="s">
        <v>27</v>
      </c>
      <c r="D10" s="372"/>
      <c r="E10" s="378">
        <v>1</v>
      </c>
      <c r="F10" s="379" t="s">
        <v>23</v>
      </c>
      <c r="G10" s="372"/>
      <c r="H10" s="372"/>
      <c r="I10" s="373"/>
      <c r="J10" s="376"/>
      <c r="K10" s="376"/>
      <c r="L10" s="376"/>
      <c r="M10" s="376"/>
      <c r="N10" s="376"/>
      <c r="O10" s="376"/>
      <c r="P10" s="376"/>
      <c r="Q10" s="376"/>
      <c r="R10" s="376"/>
    </row>
    <row r="11" spans="1:18" ht="24" customHeight="1" thickBot="1" x14ac:dyDescent="0.25">
      <c r="B11" s="35" t="s">
        <v>28</v>
      </c>
      <c r="C11" s="38" t="s">
        <v>29</v>
      </c>
      <c r="D11" s="183"/>
      <c r="E11" s="167"/>
      <c r="F11" s="182"/>
      <c r="G11" s="166"/>
      <c r="H11" s="166"/>
      <c r="I11" s="166"/>
    </row>
    <row r="12" spans="1:18" x14ac:dyDescent="0.2">
      <c r="B12" s="41" t="s">
        <v>30</v>
      </c>
      <c r="C12" s="51" t="s">
        <v>31</v>
      </c>
      <c r="D12" s="45"/>
      <c r="E12" s="58">
        <v>1</v>
      </c>
      <c r="F12" s="52" t="s">
        <v>23</v>
      </c>
      <c r="G12" s="45"/>
      <c r="H12" s="45"/>
      <c r="I12" s="42"/>
    </row>
    <row r="13" spans="1:18" x14ac:dyDescent="0.2">
      <c r="B13" s="41" t="s">
        <v>32</v>
      </c>
      <c r="C13" s="51" t="s">
        <v>33</v>
      </c>
      <c r="D13" s="45"/>
      <c r="E13" s="58">
        <v>1</v>
      </c>
      <c r="F13" s="52" t="s">
        <v>23</v>
      </c>
      <c r="G13" s="45"/>
      <c r="H13" s="45"/>
      <c r="I13" s="42"/>
    </row>
    <row r="14" spans="1:18" ht="15.75" thickBot="1" x14ac:dyDescent="0.25">
      <c r="B14" s="41" t="s">
        <v>34</v>
      </c>
      <c r="C14" s="51" t="s">
        <v>35</v>
      </c>
      <c r="D14" s="162"/>
      <c r="E14" s="66">
        <v>1</v>
      </c>
      <c r="F14" s="154" t="s">
        <v>23</v>
      </c>
      <c r="G14" s="162"/>
      <c r="H14" s="162"/>
      <c r="I14" s="164"/>
    </row>
    <row r="15" spans="1:18" ht="24" customHeight="1" thickBot="1" x14ac:dyDescent="0.25">
      <c r="B15" s="35" t="s">
        <v>36</v>
      </c>
      <c r="C15" s="38" t="s">
        <v>37</v>
      </c>
      <c r="D15" s="183"/>
      <c r="E15" s="167"/>
      <c r="F15" s="182"/>
      <c r="G15" s="166"/>
      <c r="H15" s="166"/>
      <c r="I15" s="166"/>
    </row>
    <row r="16" spans="1:18" x14ac:dyDescent="0.2">
      <c r="B16" s="179" t="s">
        <v>38</v>
      </c>
      <c r="C16" s="51" t="s">
        <v>39</v>
      </c>
      <c r="D16" s="45"/>
      <c r="E16" s="58">
        <v>30</v>
      </c>
      <c r="F16" s="52" t="s">
        <v>40</v>
      </c>
      <c r="G16" s="45"/>
      <c r="H16" s="45"/>
      <c r="I16" s="42"/>
    </row>
    <row r="17" spans="2:9" x14ac:dyDescent="0.2">
      <c r="B17" s="179" t="s">
        <v>41</v>
      </c>
      <c r="C17" s="51" t="s">
        <v>42</v>
      </c>
      <c r="D17" s="45"/>
      <c r="E17" s="58">
        <v>6</v>
      </c>
      <c r="F17" s="52" t="s">
        <v>40</v>
      </c>
      <c r="G17" s="45"/>
      <c r="H17" s="45"/>
      <c r="I17" s="42"/>
    </row>
    <row r="18" spans="2:9" x14ac:dyDescent="0.2">
      <c r="B18" s="41" t="s">
        <v>43</v>
      </c>
      <c r="C18" s="51" t="s">
        <v>44</v>
      </c>
      <c r="D18" s="45"/>
      <c r="E18" s="58">
        <v>5</v>
      </c>
      <c r="F18" s="52" t="s">
        <v>40</v>
      </c>
      <c r="G18" s="45"/>
      <c r="H18" s="45"/>
      <c r="I18" s="42"/>
    </row>
    <row r="19" spans="2:9" x14ac:dyDescent="0.2">
      <c r="B19" s="41" t="s">
        <v>45</v>
      </c>
      <c r="C19" s="51" t="s">
        <v>46</v>
      </c>
      <c r="D19" s="45"/>
      <c r="E19" s="58">
        <v>5</v>
      </c>
      <c r="F19" s="52" t="s">
        <v>47</v>
      </c>
      <c r="G19" s="45"/>
      <c r="H19" s="45"/>
      <c r="I19" s="42"/>
    </row>
    <row r="20" spans="2:9" ht="30" x14ac:dyDescent="0.2">
      <c r="B20" s="41" t="s">
        <v>48</v>
      </c>
      <c r="C20" s="51" t="s">
        <v>49</v>
      </c>
      <c r="D20" s="45"/>
      <c r="E20" s="58">
        <v>3</v>
      </c>
      <c r="F20" s="52" t="s">
        <v>47</v>
      </c>
      <c r="G20" s="45"/>
      <c r="H20" s="45"/>
      <c r="I20" s="42"/>
    </row>
    <row r="21" spans="2:9" ht="30" x14ac:dyDescent="0.2">
      <c r="B21" s="41" t="s">
        <v>50</v>
      </c>
      <c r="C21" s="51" t="s">
        <v>51</v>
      </c>
      <c r="D21" s="45"/>
      <c r="E21" s="58" t="s">
        <v>52</v>
      </c>
      <c r="F21" s="52" t="s">
        <v>23</v>
      </c>
      <c r="G21" s="45"/>
      <c r="H21" s="45"/>
      <c r="I21" s="42"/>
    </row>
    <row r="22" spans="2:9" ht="30" x14ac:dyDescent="0.2">
      <c r="B22" s="41" t="s">
        <v>53</v>
      </c>
      <c r="C22" s="51" t="s">
        <v>54</v>
      </c>
      <c r="D22" s="45"/>
      <c r="E22" s="58" t="s">
        <v>55</v>
      </c>
      <c r="F22" s="52" t="s">
        <v>23</v>
      </c>
      <c r="G22" s="45"/>
      <c r="H22" s="45"/>
      <c r="I22" s="42"/>
    </row>
    <row r="23" spans="2:9" ht="30" x14ac:dyDescent="0.2">
      <c r="B23" s="41" t="s">
        <v>56</v>
      </c>
      <c r="C23" s="51" t="s">
        <v>57</v>
      </c>
      <c r="D23" s="45"/>
      <c r="E23" s="58" t="s">
        <v>55</v>
      </c>
      <c r="F23" s="52" t="s">
        <v>23</v>
      </c>
      <c r="G23" s="45"/>
      <c r="H23" s="45"/>
      <c r="I23" s="42"/>
    </row>
    <row r="24" spans="2:9" ht="30" x14ac:dyDescent="0.2">
      <c r="B24" s="41" t="s">
        <v>58</v>
      </c>
      <c r="C24" s="51" t="s">
        <v>59</v>
      </c>
      <c r="D24" s="162"/>
      <c r="E24" s="66" t="s">
        <v>55</v>
      </c>
      <c r="F24" s="154" t="s">
        <v>23</v>
      </c>
      <c r="G24" s="162"/>
      <c r="H24" s="162"/>
      <c r="I24" s="164"/>
    </row>
    <row r="25" spans="2:9" ht="30" x14ac:dyDescent="0.2">
      <c r="B25" s="179" t="s">
        <v>60</v>
      </c>
      <c r="C25" s="51" t="s">
        <v>61</v>
      </c>
      <c r="D25" s="45"/>
      <c r="E25" s="58" t="s">
        <v>52</v>
      </c>
      <c r="F25" s="52" t="s">
        <v>23</v>
      </c>
      <c r="G25" s="45"/>
      <c r="H25" s="45"/>
      <c r="I25" s="42"/>
    </row>
    <row r="26" spans="2:9" ht="30" x14ac:dyDescent="0.2">
      <c r="B26" s="179" t="s">
        <v>62</v>
      </c>
      <c r="C26" s="51" t="s">
        <v>63</v>
      </c>
      <c r="D26" s="45"/>
      <c r="E26" s="58" t="s">
        <v>55</v>
      </c>
      <c r="F26" s="52" t="s">
        <v>23</v>
      </c>
      <c r="G26" s="45"/>
      <c r="H26" s="45"/>
      <c r="I26" s="42"/>
    </row>
    <row r="27" spans="2:9" ht="30" x14ac:dyDescent="0.2">
      <c r="B27" s="179" t="s">
        <v>64</v>
      </c>
      <c r="C27" s="51" t="s">
        <v>65</v>
      </c>
      <c r="D27" s="45"/>
      <c r="E27" s="58" t="s">
        <v>55</v>
      </c>
      <c r="F27" s="52" t="s">
        <v>23</v>
      </c>
      <c r="G27" s="45"/>
      <c r="H27" s="45"/>
      <c r="I27" s="42"/>
    </row>
    <row r="28" spans="2:9" ht="30.75" thickBot="1" x14ac:dyDescent="0.25">
      <c r="B28" s="179" t="s">
        <v>66</v>
      </c>
      <c r="C28" s="51" t="s">
        <v>67</v>
      </c>
      <c r="D28" s="162"/>
      <c r="E28" s="66" t="s">
        <v>55</v>
      </c>
      <c r="F28" s="154" t="s">
        <v>23</v>
      </c>
      <c r="G28" s="162"/>
      <c r="H28" s="162"/>
      <c r="I28" s="164"/>
    </row>
    <row r="29" spans="2:9" ht="24" customHeight="1" thickBot="1" x14ac:dyDescent="0.25">
      <c r="B29" s="35" t="s">
        <v>68</v>
      </c>
      <c r="C29" s="38" t="s">
        <v>69</v>
      </c>
      <c r="D29" s="183"/>
      <c r="E29" s="167"/>
      <c r="F29" s="182"/>
      <c r="G29" s="166"/>
      <c r="H29" s="166"/>
      <c r="I29" s="166"/>
    </row>
    <row r="30" spans="2:9" x14ac:dyDescent="0.2">
      <c r="B30" s="179" t="s">
        <v>70</v>
      </c>
      <c r="C30" s="51" t="s">
        <v>71</v>
      </c>
      <c r="D30" s="45"/>
      <c r="E30" s="58">
        <v>30</v>
      </c>
      <c r="F30" s="52" t="s">
        <v>40</v>
      </c>
      <c r="G30" s="45"/>
      <c r="H30" s="45"/>
      <c r="I30" s="42"/>
    </row>
    <row r="31" spans="2:9" x14ac:dyDescent="0.2">
      <c r="B31" s="179" t="s">
        <v>72</v>
      </c>
      <c r="C31" s="51" t="s">
        <v>73</v>
      </c>
      <c r="D31" s="45"/>
      <c r="E31" s="58">
        <v>2</v>
      </c>
      <c r="F31" s="52" t="s">
        <v>40</v>
      </c>
      <c r="G31" s="45"/>
      <c r="H31" s="45"/>
      <c r="I31" s="42"/>
    </row>
    <row r="32" spans="2:9" x14ac:dyDescent="0.2">
      <c r="B32" s="179" t="s">
        <v>74</v>
      </c>
      <c r="C32" s="51" t="s">
        <v>75</v>
      </c>
      <c r="D32" s="45"/>
      <c r="E32" s="58">
        <v>18</v>
      </c>
      <c r="F32" s="52" t="s">
        <v>40</v>
      </c>
      <c r="G32" s="45"/>
      <c r="H32" s="45"/>
      <c r="I32" s="42"/>
    </row>
    <row r="33" spans="2:9" x14ac:dyDescent="0.2">
      <c r="B33" s="179" t="s">
        <v>76</v>
      </c>
      <c r="C33" s="51" t="s">
        <v>77</v>
      </c>
      <c r="D33" s="45"/>
      <c r="E33" s="58">
        <v>3</v>
      </c>
      <c r="F33" s="52" t="s">
        <v>40</v>
      </c>
      <c r="G33" s="45"/>
      <c r="H33" s="45"/>
      <c r="I33" s="42"/>
    </row>
    <row r="34" spans="2:9" ht="30" x14ac:dyDescent="0.2">
      <c r="B34" s="179" t="s">
        <v>78</v>
      </c>
      <c r="C34" s="51" t="s">
        <v>79</v>
      </c>
      <c r="D34" s="45"/>
      <c r="E34" s="58">
        <v>1</v>
      </c>
      <c r="F34" s="52" t="s">
        <v>40</v>
      </c>
      <c r="G34" s="45"/>
      <c r="H34" s="45"/>
      <c r="I34" s="42"/>
    </row>
    <row r="35" spans="2:9" ht="30" x14ac:dyDescent="0.2">
      <c r="B35" s="179" t="s">
        <v>80</v>
      </c>
      <c r="C35" s="51" t="s">
        <v>81</v>
      </c>
      <c r="D35" s="45"/>
      <c r="E35" s="58" t="s">
        <v>55</v>
      </c>
      <c r="F35" s="52" t="s">
        <v>23</v>
      </c>
      <c r="G35" s="45"/>
      <c r="H35" s="45"/>
      <c r="I35" s="42"/>
    </row>
    <row r="36" spans="2:9" ht="30" x14ac:dyDescent="0.2">
      <c r="B36" s="179" t="s">
        <v>82</v>
      </c>
      <c r="C36" s="51" t="s">
        <v>83</v>
      </c>
      <c r="D36" s="45"/>
      <c r="E36" s="58" t="s">
        <v>55</v>
      </c>
      <c r="F36" s="52" t="s">
        <v>23</v>
      </c>
      <c r="G36" s="45"/>
      <c r="H36" s="45"/>
      <c r="I36" s="42"/>
    </row>
    <row r="37" spans="2:9" ht="30" x14ac:dyDescent="0.2">
      <c r="B37" s="179" t="s">
        <v>84</v>
      </c>
      <c r="C37" s="51" t="s">
        <v>85</v>
      </c>
      <c r="D37" s="45"/>
      <c r="E37" s="58" t="s">
        <v>52</v>
      </c>
      <c r="F37" s="52" t="s">
        <v>23</v>
      </c>
      <c r="G37" s="45"/>
      <c r="H37" s="45"/>
      <c r="I37" s="42"/>
    </row>
    <row r="38" spans="2:9" ht="30" x14ac:dyDescent="0.2">
      <c r="B38" s="179" t="s">
        <v>86</v>
      </c>
      <c r="C38" s="51" t="s">
        <v>87</v>
      </c>
      <c r="D38" s="162"/>
      <c r="E38" s="66" t="s">
        <v>55</v>
      </c>
      <c r="F38" s="154" t="s">
        <v>23</v>
      </c>
      <c r="G38" s="162"/>
      <c r="H38" s="162"/>
      <c r="I38" s="164"/>
    </row>
    <row r="39" spans="2:9" ht="30" x14ac:dyDescent="0.2">
      <c r="B39" s="179" t="s">
        <v>88</v>
      </c>
      <c r="C39" s="51" t="s">
        <v>89</v>
      </c>
      <c r="D39" s="45"/>
      <c r="E39" s="58">
        <v>1</v>
      </c>
      <c r="F39" s="52" t="s">
        <v>40</v>
      </c>
      <c r="G39" s="45"/>
      <c r="H39" s="45"/>
      <c r="I39" s="42"/>
    </row>
    <row r="40" spans="2:9" ht="30" x14ac:dyDescent="0.2">
      <c r="B40" s="179" t="s">
        <v>90</v>
      </c>
      <c r="C40" s="51" t="s">
        <v>91</v>
      </c>
      <c r="D40" s="45"/>
      <c r="E40" s="58" t="s">
        <v>55</v>
      </c>
      <c r="F40" s="52" t="s">
        <v>23</v>
      </c>
      <c r="G40" s="45"/>
      <c r="H40" s="45"/>
      <c r="I40" s="42"/>
    </row>
    <row r="41" spans="2:9" ht="30" x14ac:dyDescent="0.2">
      <c r="B41" s="179" t="s">
        <v>92</v>
      </c>
      <c r="C41" s="51" t="s">
        <v>93</v>
      </c>
      <c r="D41" s="45"/>
      <c r="E41" s="58" t="s">
        <v>55</v>
      </c>
      <c r="F41" s="52" t="s">
        <v>23</v>
      </c>
      <c r="G41" s="45"/>
      <c r="H41" s="45"/>
      <c r="I41" s="42"/>
    </row>
    <row r="42" spans="2:9" ht="30" x14ac:dyDescent="0.2">
      <c r="B42" s="179" t="s">
        <v>94</v>
      </c>
      <c r="C42" s="51" t="s">
        <v>95</v>
      </c>
      <c r="D42" s="45"/>
      <c r="E42" s="58" t="s">
        <v>52</v>
      </c>
      <c r="F42" s="52" t="s">
        <v>23</v>
      </c>
      <c r="G42" s="45"/>
      <c r="H42" s="45"/>
      <c r="I42" s="42"/>
    </row>
    <row r="43" spans="2:9" ht="30.75" thickBot="1" x14ac:dyDescent="0.25">
      <c r="B43" s="179" t="s">
        <v>96</v>
      </c>
      <c r="C43" s="51" t="s">
        <v>97</v>
      </c>
      <c r="D43" s="162"/>
      <c r="E43" s="66" t="s">
        <v>55</v>
      </c>
      <c r="F43" s="154" t="s">
        <v>23</v>
      </c>
      <c r="G43" s="162"/>
      <c r="H43" s="162"/>
      <c r="I43" s="164"/>
    </row>
    <row r="44" spans="2:9" ht="24" customHeight="1" thickBot="1" x14ac:dyDescent="0.25">
      <c r="B44" s="35" t="s">
        <v>98</v>
      </c>
      <c r="C44" s="38" t="s">
        <v>99</v>
      </c>
      <c r="D44" s="183"/>
      <c r="E44" s="167"/>
      <c r="F44" s="182"/>
      <c r="G44" s="166"/>
      <c r="H44" s="166"/>
      <c r="I44" s="166"/>
    </row>
    <row r="45" spans="2:9" x14ac:dyDescent="0.2">
      <c r="B45" s="199" t="s">
        <v>100</v>
      </c>
      <c r="C45" s="64" t="s">
        <v>101</v>
      </c>
      <c r="D45" s="56"/>
      <c r="E45" s="65">
        <v>11</v>
      </c>
      <c r="F45" s="55" t="s">
        <v>47</v>
      </c>
      <c r="G45" s="56"/>
      <c r="H45" s="56"/>
      <c r="I45" s="95"/>
    </row>
    <row r="46" spans="2:9" x14ac:dyDescent="0.2">
      <c r="B46" s="387" t="s">
        <v>102</v>
      </c>
      <c r="C46" s="489" t="s">
        <v>1678</v>
      </c>
      <c r="D46" s="388"/>
      <c r="E46" s="69">
        <v>1</v>
      </c>
      <c r="F46" s="102" t="s">
        <v>47</v>
      </c>
      <c r="G46" s="165"/>
      <c r="H46" s="165"/>
      <c r="I46" s="20"/>
    </row>
    <row r="47" spans="2:9" x14ac:dyDescent="0.2">
      <c r="B47" s="389" t="s">
        <v>103</v>
      </c>
      <c r="C47" s="51" t="s">
        <v>104</v>
      </c>
      <c r="D47" s="45"/>
      <c r="E47" s="58">
        <v>4</v>
      </c>
      <c r="F47" s="52" t="s">
        <v>47</v>
      </c>
      <c r="G47" s="45"/>
      <c r="H47" s="45"/>
      <c r="I47" s="42"/>
    </row>
    <row r="48" spans="2:9" ht="15.75" thickBot="1" x14ac:dyDescent="0.25">
      <c r="B48" s="370" t="s">
        <v>105</v>
      </c>
      <c r="C48" s="490" t="s">
        <v>1679</v>
      </c>
      <c r="D48" s="17"/>
      <c r="E48" s="9">
        <v>1</v>
      </c>
      <c r="F48" s="194" t="s">
        <v>47</v>
      </c>
      <c r="G48" s="17"/>
      <c r="H48" s="17"/>
      <c r="I48" s="18"/>
    </row>
    <row r="49" spans="2:11" ht="24" customHeight="1" thickBot="1" x14ac:dyDescent="0.25">
      <c r="B49" s="35" t="s">
        <v>106</v>
      </c>
      <c r="C49" s="35" t="s">
        <v>107</v>
      </c>
      <c r="D49" s="309"/>
      <c r="E49" s="202"/>
      <c r="F49" s="182"/>
      <c r="G49" s="309"/>
      <c r="H49" s="309"/>
      <c r="I49" s="309"/>
    </row>
    <row r="50" spans="2:11" ht="30" x14ac:dyDescent="0.2">
      <c r="B50" s="179" t="s">
        <v>108</v>
      </c>
      <c r="C50" s="51" t="s">
        <v>109</v>
      </c>
      <c r="D50" s="45"/>
      <c r="E50" s="58">
        <v>33</v>
      </c>
      <c r="F50" s="52" t="s">
        <v>40</v>
      </c>
      <c r="G50" s="45"/>
      <c r="H50" s="45"/>
      <c r="I50" s="42"/>
    </row>
    <row r="51" spans="2:11" ht="30" x14ac:dyDescent="0.2">
      <c r="B51" s="179" t="s">
        <v>110</v>
      </c>
      <c r="C51" s="51" t="s">
        <v>111</v>
      </c>
      <c r="D51" s="45"/>
      <c r="E51" s="519">
        <v>21</v>
      </c>
      <c r="F51" s="52" t="s">
        <v>40</v>
      </c>
      <c r="G51" s="45"/>
      <c r="H51" s="45"/>
      <c r="I51" s="42"/>
    </row>
    <row r="52" spans="2:11" s="178" customFormat="1" x14ac:dyDescent="0.2">
      <c r="B52" s="179" t="s">
        <v>112</v>
      </c>
      <c r="C52" s="193" t="s">
        <v>113</v>
      </c>
      <c r="D52" s="310"/>
      <c r="E52" s="203">
        <v>18</v>
      </c>
      <c r="F52" s="311" t="s">
        <v>40</v>
      </c>
      <c r="G52" s="310"/>
      <c r="H52" s="310"/>
      <c r="I52" s="312"/>
    </row>
    <row r="53" spans="2:11" ht="45" x14ac:dyDescent="0.2">
      <c r="B53" s="41" t="s">
        <v>114</v>
      </c>
      <c r="C53" s="51" t="s">
        <v>115</v>
      </c>
      <c r="D53" s="45"/>
      <c r="E53" s="58">
        <v>18</v>
      </c>
      <c r="F53" s="52" t="s">
        <v>40</v>
      </c>
      <c r="G53" s="45"/>
      <c r="H53" s="45"/>
      <c r="I53" s="42"/>
    </row>
    <row r="54" spans="2:11" x14ac:dyDescent="0.2">
      <c r="B54" s="41" t="s">
        <v>116</v>
      </c>
      <c r="C54" s="51" t="s">
        <v>117</v>
      </c>
      <c r="D54" s="45"/>
      <c r="E54" s="58">
        <v>3</v>
      </c>
      <c r="F54" s="52" t="s">
        <v>40</v>
      </c>
      <c r="G54" s="45"/>
      <c r="H54" s="45"/>
      <c r="I54" s="42"/>
    </row>
    <row r="55" spans="2:11" x14ac:dyDescent="0.2">
      <c r="B55" s="41" t="s">
        <v>118</v>
      </c>
      <c r="C55" s="51" t="s">
        <v>119</v>
      </c>
      <c r="D55" s="162"/>
      <c r="E55" s="66">
        <v>3</v>
      </c>
      <c r="F55" s="52" t="s">
        <v>40</v>
      </c>
      <c r="G55" s="162"/>
      <c r="H55" s="162"/>
      <c r="I55" s="164"/>
    </row>
    <row r="56" spans="2:11" x14ac:dyDescent="0.2">
      <c r="B56" s="41" t="s">
        <v>120</v>
      </c>
      <c r="C56" s="51" t="s">
        <v>121</v>
      </c>
      <c r="D56" s="162"/>
      <c r="E56" s="66">
        <v>9</v>
      </c>
      <c r="F56" s="52" t="s">
        <v>40</v>
      </c>
      <c r="G56" s="162"/>
      <c r="H56" s="162"/>
      <c r="I56" s="164"/>
    </row>
    <row r="57" spans="2:11" ht="45.75" thickBot="1" x14ac:dyDescent="0.25">
      <c r="B57" s="41" t="s">
        <v>122</v>
      </c>
      <c r="C57" s="51" t="s">
        <v>123</v>
      </c>
      <c r="D57" s="162"/>
      <c r="E57" s="66">
        <v>5</v>
      </c>
      <c r="F57" s="52" t="s">
        <v>40</v>
      </c>
      <c r="G57" s="162"/>
      <c r="H57" s="162"/>
      <c r="I57" s="164"/>
    </row>
    <row r="58" spans="2:11" ht="30" customHeight="1" thickBot="1" x14ac:dyDescent="0.25">
      <c r="B58" s="35" t="s">
        <v>124</v>
      </c>
      <c r="C58" s="38" t="s">
        <v>125</v>
      </c>
      <c r="D58" s="183"/>
      <c r="E58" s="167"/>
      <c r="F58" s="182"/>
      <c r="G58" s="166"/>
      <c r="H58" s="166"/>
      <c r="I58" s="166"/>
    </row>
    <row r="59" spans="2:11" x14ac:dyDescent="0.2">
      <c r="B59" s="179" t="s">
        <v>126</v>
      </c>
      <c r="C59" s="51" t="s">
        <v>127</v>
      </c>
      <c r="D59" s="45"/>
      <c r="E59" s="58">
        <v>27</v>
      </c>
      <c r="F59" s="52" t="s">
        <v>40</v>
      </c>
      <c r="G59" s="45"/>
      <c r="H59" s="45"/>
      <c r="I59" s="42"/>
    </row>
    <row r="60" spans="2:11" x14ac:dyDescent="0.2">
      <c r="B60" s="179" t="s">
        <v>128</v>
      </c>
      <c r="C60" s="51" t="s">
        <v>129</v>
      </c>
      <c r="D60" s="45"/>
      <c r="E60" s="58">
        <v>12</v>
      </c>
      <c r="F60" s="52" t="s">
        <v>40</v>
      </c>
      <c r="G60" s="45"/>
      <c r="H60" s="45"/>
      <c r="I60" s="42"/>
    </row>
    <row r="61" spans="2:11" ht="30" x14ac:dyDescent="0.2">
      <c r="B61" s="179" t="s">
        <v>130</v>
      </c>
      <c r="C61" s="51" t="s">
        <v>131</v>
      </c>
      <c r="D61" s="45"/>
      <c r="E61" s="58">
        <v>2</v>
      </c>
      <c r="F61" s="52" t="s">
        <v>40</v>
      </c>
      <c r="G61" s="45"/>
      <c r="H61" s="45"/>
      <c r="I61" s="42"/>
      <c r="K61" s="302"/>
    </row>
    <row r="62" spans="2:11" x14ac:dyDescent="0.2">
      <c r="B62" s="179" t="s">
        <v>132</v>
      </c>
      <c r="C62" s="51" t="s">
        <v>133</v>
      </c>
      <c r="D62" s="45"/>
      <c r="E62" s="58">
        <v>3</v>
      </c>
      <c r="F62" s="52" t="s">
        <v>40</v>
      </c>
      <c r="G62" s="45"/>
      <c r="H62" s="45"/>
      <c r="I62" s="42"/>
    </row>
    <row r="63" spans="2:11" x14ac:dyDescent="0.2">
      <c r="B63" s="179" t="s">
        <v>134</v>
      </c>
      <c r="C63" s="51" t="s">
        <v>135</v>
      </c>
      <c r="D63" s="45"/>
      <c r="E63" s="58">
        <v>1</v>
      </c>
      <c r="F63" s="52" t="s">
        <v>40</v>
      </c>
      <c r="G63" s="45"/>
      <c r="H63" s="45"/>
      <c r="I63" s="42"/>
    </row>
    <row r="64" spans="2:11" ht="15.75" thickBot="1" x14ac:dyDescent="0.25">
      <c r="B64" s="179" t="s">
        <v>136</v>
      </c>
      <c r="C64" s="51" t="s">
        <v>137</v>
      </c>
      <c r="D64" s="162"/>
      <c r="E64" s="66">
        <v>9</v>
      </c>
      <c r="F64" s="154" t="s">
        <v>40</v>
      </c>
      <c r="G64" s="45"/>
      <c r="H64" s="45"/>
      <c r="I64" s="42"/>
    </row>
    <row r="65" spans="1:18" ht="24" customHeight="1" thickBot="1" x14ac:dyDescent="0.25">
      <c r="B65" s="35" t="s">
        <v>138</v>
      </c>
      <c r="C65" s="38" t="s">
        <v>139</v>
      </c>
      <c r="D65" s="183"/>
      <c r="E65" s="167"/>
      <c r="F65" s="182"/>
      <c r="G65" s="166"/>
      <c r="H65" s="166"/>
      <c r="I65" s="166"/>
    </row>
    <row r="66" spans="1:18" x14ac:dyDescent="0.2">
      <c r="B66" s="179" t="s">
        <v>140</v>
      </c>
      <c r="C66" s="64" t="s">
        <v>141</v>
      </c>
      <c r="D66" s="56"/>
      <c r="E66" s="65">
        <v>1</v>
      </c>
      <c r="F66" s="65" t="s">
        <v>23</v>
      </c>
      <c r="G66" s="56"/>
      <c r="H66" s="56"/>
      <c r="I66" s="95"/>
    </row>
    <row r="67" spans="1:18" ht="15.75" thickBot="1" x14ac:dyDescent="0.25">
      <c r="B67" s="179" t="s">
        <v>142</v>
      </c>
      <c r="C67" s="172" t="s">
        <v>143</v>
      </c>
      <c r="D67" s="165"/>
      <c r="E67" s="28">
        <v>1</v>
      </c>
      <c r="F67" s="28" t="s">
        <v>23</v>
      </c>
      <c r="G67" s="165"/>
      <c r="H67" s="165"/>
      <c r="I67" s="20"/>
    </row>
    <row r="68" spans="1:18" ht="24" customHeight="1" thickBot="1" x14ac:dyDescent="0.25">
      <c r="B68" s="35" t="s">
        <v>144</v>
      </c>
      <c r="C68" s="38" t="s">
        <v>145</v>
      </c>
      <c r="D68" s="183"/>
      <c r="E68" s="167"/>
      <c r="F68" s="182"/>
      <c r="G68" s="166"/>
      <c r="H68" s="166"/>
      <c r="I68" s="166"/>
    </row>
    <row r="69" spans="1:18" x14ac:dyDescent="0.2">
      <c r="B69" s="41" t="s">
        <v>146</v>
      </c>
      <c r="C69" s="51" t="s">
        <v>147</v>
      </c>
      <c r="D69" s="45"/>
      <c r="E69" s="58">
        <v>1</v>
      </c>
      <c r="F69" s="52" t="s">
        <v>23</v>
      </c>
      <c r="G69" s="45"/>
      <c r="H69" s="45"/>
      <c r="I69" s="42"/>
    </row>
    <row r="70" spans="1:18" x14ac:dyDescent="0.2">
      <c r="B70" s="41" t="s">
        <v>148</v>
      </c>
      <c r="C70" s="51" t="s">
        <v>149</v>
      </c>
      <c r="D70" s="45"/>
      <c r="E70" s="58">
        <v>1</v>
      </c>
      <c r="F70" s="52" t="s">
        <v>23</v>
      </c>
      <c r="G70" s="45"/>
      <c r="H70" s="45"/>
      <c r="I70" s="42"/>
    </row>
    <row r="71" spans="1:18" x14ac:dyDescent="0.2">
      <c r="A71" s="381"/>
      <c r="B71" s="41" t="s">
        <v>150</v>
      </c>
      <c r="C71" s="484" t="s">
        <v>151</v>
      </c>
      <c r="D71" s="374"/>
      <c r="E71" s="378">
        <v>1</v>
      </c>
      <c r="F71" s="379" t="s">
        <v>23</v>
      </c>
      <c r="G71" s="371"/>
      <c r="H71" s="375"/>
      <c r="I71" s="382"/>
      <c r="J71" s="381"/>
      <c r="K71" s="381"/>
      <c r="L71" s="381"/>
      <c r="M71" s="381"/>
      <c r="N71" s="381"/>
      <c r="O71" s="381"/>
      <c r="P71" s="381"/>
      <c r="Q71" s="381"/>
      <c r="R71" s="381"/>
    </row>
    <row r="72" spans="1:18" x14ac:dyDescent="0.2">
      <c r="B72" s="41" t="s">
        <v>152</v>
      </c>
      <c r="C72" s="51" t="s">
        <v>153</v>
      </c>
      <c r="D72" s="45"/>
      <c r="E72" s="58">
        <v>1</v>
      </c>
      <c r="F72" s="52" t="s">
        <v>23</v>
      </c>
      <c r="G72" s="45"/>
      <c r="H72" s="45"/>
      <c r="I72" s="42"/>
    </row>
    <row r="73" spans="1:18" x14ac:dyDescent="0.2">
      <c r="B73" s="41" t="s">
        <v>154</v>
      </c>
      <c r="C73" s="51" t="s">
        <v>155</v>
      </c>
      <c r="D73" s="45"/>
      <c r="E73" s="58">
        <v>1</v>
      </c>
      <c r="F73" s="52" t="s">
        <v>23</v>
      </c>
      <c r="G73" s="45"/>
      <c r="H73" s="45"/>
      <c r="I73" s="42"/>
    </row>
    <row r="74" spans="1:18" x14ac:dyDescent="0.2">
      <c r="B74" s="41" t="s">
        <v>156</v>
      </c>
      <c r="C74" s="51" t="s">
        <v>157</v>
      </c>
      <c r="D74" s="45"/>
      <c r="E74" s="58">
        <v>1</v>
      </c>
      <c r="F74" s="52" t="s">
        <v>23</v>
      </c>
      <c r="G74" s="45"/>
      <c r="H74" s="45"/>
      <c r="I74" s="42"/>
    </row>
    <row r="75" spans="1:18" x14ac:dyDescent="0.2">
      <c r="B75" s="41" t="s">
        <v>158</v>
      </c>
      <c r="C75" s="51" t="s">
        <v>159</v>
      </c>
      <c r="D75" s="45"/>
      <c r="E75" s="58">
        <v>1</v>
      </c>
      <c r="F75" s="52" t="s">
        <v>23</v>
      </c>
      <c r="G75" s="45"/>
      <c r="H75" s="45"/>
      <c r="I75" s="42"/>
    </row>
    <row r="76" spans="1:18" x14ac:dyDescent="0.2">
      <c r="B76" s="41" t="s">
        <v>160</v>
      </c>
      <c r="C76" s="51" t="s">
        <v>161</v>
      </c>
      <c r="D76" s="45"/>
      <c r="E76" s="58">
        <v>1</v>
      </c>
      <c r="F76" s="52" t="s">
        <v>23</v>
      </c>
      <c r="G76" s="45"/>
      <c r="H76" s="45"/>
      <c r="I76" s="42"/>
    </row>
    <row r="77" spans="1:18" x14ac:dyDescent="0.2">
      <c r="B77" s="41" t="s">
        <v>162</v>
      </c>
      <c r="C77" s="51" t="s">
        <v>163</v>
      </c>
      <c r="D77" s="45"/>
      <c r="E77" s="58">
        <v>1</v>
      </c>
      <c r="F77" s="52" t="s">
        <v>23</v>
      </c>
      <c r="G77" s="45"/>
      <c r="H77" s="45"/>
      <c r="I77" s="42"/>
    </row>
    <row r="78" spans="1:18" ht="24" customHeight="1" thickBot="1" x14ac:dyDescent="0.25">
      <c r="B78" s="35" t="s">
        <v>164</v>
      </c>
      <c r="C78" s="38" t="s">
        <v>165</v>
      </c>
      <c r="D78" s="183"/>
      <c r="E78" s="167"/>
      <c r="F78" s="182"/>
      <c r="G78" s="166"/>
      <c r="H78" s="166"/>
      <c r="I78" s="166"/>
    </row>
    <row r="79" spans="1:18" x14ac:dyDescent="0.2">
      <c r="B79" s="41" t="s">
        <v>166</v>
      </c>
      <c r="C79" s="51" t="s">
        <v>167</v>
      </c>
      <c r="D79" s="45"/>
      <c r="E79" s="58">
        <v>1</v>
      </c>
      <c r="F79" s="52" t="s">
        <v>23</v>
      </c>
      <c r="G79" s="45"/>
      <c r="H79" s="45"/>
      <c r="I79" s="42"/>
    </row>
    <row r="80" spans="1:18" x14ac:dyDescent="0.2">
      <c r="B80" s="41" t="s">
        <v>168</v>
      </c>
      <c r="C80" s="51" t="s">
        <v>169</v>
      </c>
      <c r="D80" s="45"/>
      <c r="E80" s="58">
        <v>1</v>
      </c>
      <c r="F80" s="52" t="s">
        <v>23</v>
      </c>
      <c r="G80" s="45"/>
      <c r="H80" s="45"/>
      <c r="I80" s="42"/>
    </row>
    <row r="81" spans="2:9" x14ac:dyDescent="0.2">
      <c r="B81" s="41" t="s">
        <v>170</v>
      </c>
      <c r="C81" s="51" t="s">
        <v>171</v>
      </c>
      <c r="D81" s="45"/>
      <c r="E81" s="58">
        <v>1</v>
      </c>
      <c r="F81" s="52" t="s">
        <v>23</v>
      </c>
      <c r="G81" s="45"/>
      <c r="H81" s="45"/>
      <c r="I81" s="42"/>
    </row>
    <row r="82" spans="2:9" x14ac:dyDescent="0.2">
      <c r="B82" s="41" t="s">
        <v>172</v>
      </c>
      <c r="C82" s="51" t="s">
        <v>173</v>
      </c>
      <c r="D82" s="45"/>
      <c r="E82" s="58">
        <v>1</v>
      </c>
      <c r="F82" s="52" t="s">
        <v>23</v>
      </c>
      <c r="G82" s="45"/>
      <c r="H82" s="45"/>
      <c r="I82" s="42"/>
    </row>
    <row r="83" spans="2:9" x14ac:dyDescent="0.2">
      <c r="B83" s="41" t="s">
        <v>174</v>
      </c>
      <c r="C83" s="51" t="s">
        <v>175</v>
      </c>
      <c r="D83" s="45"/>
      <c r="E83" s="58">
        <v>1</v>
      </c>
      <c r="F83" s="52" t="s">
        <v>23</v>
      </c>
      <c r="G83" s="45"/>
      <c r="H83" s="45"/>
      <c r="I83" s="42"/>
    </row>
    <row r="84" spans="2:9" x14ac:dyDescent="0.2">
      <c r="B84" s="41" t="s">
        <v>176</v>
      </c>
      <c r="C84" s="51" t="s">
        <v>177</v>
      </c>
      <c r="D84" s="45"/>
      <c r="E84" s="58">
        <v>1</v>
      </c>
      <c r="F84" s="52" t="s">
        <v>23</v>
      </c>
      <c r="G84" s="45"/>
      <c r="H84" s="45"/>
      <c r="I84" s="42"/>
    </row>
    <row r="85" spans="2:9" x14ac:dyDescent="0.2">
      <c r="B85" s="41" t="s">
        <v>178</v>
      </c>
      <c r="C85" s="51" t="s">
        <v>179</v>
      </c>
      <c r="D85" s="45"/>
      <c r="E85" s="58">
        <v>1</v>
      </c>
      <c r="F85" s="52" t="s">
        <v>23</v>
      </c>
      <c r="G85" s="45"/>
      <c r="H85" s="45"/>
      <c r="I85" s="42"/>
    </row>
    <row r="86" spans="2:9" x14ac:dyDescent="0.2">
      <c r="B86" s="41" t="s">
        <v>180</v>
      </c>
      <c r="C86" s="51" t="s">
        <v>181</v>
      </c>
      <c r="D86" s="45"/>
      <c r="E86" s="58">
        <v>1</v>
      </c>
      <c r="F86" s="52" t="s">
        <v>23</v>
      </c>
      <c r="G86" s="45"/>
      <c r="H86" s="45"/>
      <c r="I86" s="42"/>
    </row>
    <row r="87" spans="2:9" x14ac:dyDescent="0.2">
      <c r="B87" s="41" t="s">
        <v>182</v>
      </c>
      <c r="C87" s="51" t="s">
        <v>183</v>
      </c>
      <c r="D87" s="45"/>
      <c r="E87" s="58">
        <v>1</v>
      </c>
      <c r="F87" s="52" t="s">
        <v>23</v>
      </c>
      <c r="G87" s="45"/>
      <c r="H87" s="45"/>
      <c r="I87" s="42"/>
    </row>
    <row r="88" spans="2:9" x14ac:dyDescent="0.2">
      <c r="B88" s="179" t="s">
        <v>184</v>
      </c>
      <c r="C88" s="51" t="s">
        <v>185</v>
      </c>
      <c r="D88" s="45"/>
      <c r="E88" s="58">
        <v>1</v>
      </c>
      <c r="F88" s="52" t="s">
        <v>23</v>
      </c>
      <c r="G88" s="45"/>
      <c r="H88" s="45"/>
      <c r="I88" s="42"/>
    </row>
    <row r="89" spans="2:9" x14ac:dyDescent="0.2">
      <c r="B89" s="179" t="s">
        <v>186</v>
      </c>
      <c r="C89" s="51" t="s">
        <v>187</v>
      </c>
      <c r="D89" s="45"/>
      <c r="E89" s="58">
        <v>1</v>
      </c>
      <c r="F89" s="52" t="s">
        <v>23</v>
      </c>
      <c r="G89" s="45"/>
      <c r="H89" s="45"/>
      <c r="I89" s="42"/>
    </row>
    <row r="90" spans="2:9" x14ac:dyDescent="0.2">
      <c r="B90" s="179" t="s">
        <v>188</v>
      </c>
      <c r="C90" s="51" t="s">
        <v>189</v>
      </c>
      <c r="D90" s="45"/>
      <c r="E90" s="58">
        <v>1</v>
      </c>
      <c r="F90" s="52" t="s">
        <v>23</v>
      </c>
      <c r="G90" s="45"/>
      <c r="H90" s="45"/>
      <c r="I90" s="42"/>
    </row>
    <row r="91" spans="2:9" x14ac:dyDescent="0.2">
      <c r="B91" s="179" t="s">
        <v>190</v>
      </c>
      <c r="C91" s="51" t="s">
        <v>191</v>
      </c>
      <c r="D91" s="45"/>
      <c r="E91" s="58">
        <v>1</v>
      </c>
      <c r="F91" s="52" t="s">
        <v>23</v>
      </c>
      <c r="G91" s="45"/>
      <c r="H91" s="45"/>
      <c r="I91" s="42"/>
    </row>
    <row r="92" spans="2:9" x14ac:dyDescent="0.2">
      <c r="B92" s="179" t="s">
        <v>192</v>
      </c>
      <c r="C92" s="51" t="s">
        <v>193</v>
      </c>
      <c r="D92" s="45"/>
      <c r="E92" s="58">
        <v>1</v>
      </c>
      <c r="F92" s="52" t="s">
        <v>23</v>
      </c>
      <c r="G92" s="45"/>
      <c r="H92" s="45"/>
      <c r="I92" s="42"/>
    </row>
    <row r="93" spans="2:9" ht="18" thickBot="1" x14ac:dyDescent="0.25">
      <c r="B93" s="179" t="s">
        <v>194</v>
      </c>
      <c r="C93" s="51" t="s">
        <v>195</v>
      </c>
      <c r="D93" s="45"/>
      <c r="E93" s="58">
        <v>1</v>
      </c>
      <c r="F93" s="52" t="s">
        <v>23</v>
      </c>
      <c r="G93" s="45"/>
      <c r="H93" s="45"/>
      <c r="I93" s="42"/>
    </row>
    <row r="94" spans="2:9" ht="24" customHeight="1" thickBot="1" x14ac:dyDescent="0.25">
      <c r="B94" s="35" t="s">
        <v>196</v>
      </c>
      <c r="C94" s="38" t="s">
        <v>197</v>
      </c>
      <c r="D94" s="183"/>
      <c r="E94" s="167"/>
      <c r="F94" s="182"/>
      <c r="G94" s="166"/>
      <c r="H94" s="166"/>
      <c r="I94" s="166"/>
    </row>
    <row r="95" spans="2:9" x14ac:dyDescent="0.2">
      <c r="B95" s="41" t="s">
        <v>198</v>
      </c>
      <c r="C95" s="51" t="s">
        <v>199</v>
      </c>
      <c r="D95" s="45"/>
      <c r="E95" s="58">
        <v>1</v>
      </c>
      <c r="F95" s="52" t="s">
        <v>23</v>
      </c>
      <c r="G95" s="45"/>
      <c r="H95" s="45"/>
      <c r="I95" s="42"/>
    </row>
    <row r="96" spans="2:9" x14ac:dyDescent="0.2">
      <c r="B96" s="41" t="s">
        <v>200</v>
      </c>
      <c r="C96" s="51" t="s">
        <v>201</v>
      </c>
      <c r="D96" s="45"/>
      <c r="E96" s="58">
        <v>1</v>
      </c>
      <c r="F96" s="52" t="s">
        <v>23</v>
      </c>
      <c r="G96" s="45"/>
      <c r="H96" s="45"/>
      <c r="I96" s="42"/>
    </row>
    <row r="97" spans="2:9" x14ac:dyDescent="0.2">
      <c r="B97" s="179" t="s">
        <v>202</v>
      </c>
      <c r="C97" s="51" t="s">
        <v>203</v>
      </c>
      <c r="D97" s="45"/>
      <c r="E97" s="58">
        <v>1</v>
      </c>
      <c r="F97" s="52" t="s">
        <v>23</v>
      </c>
      <c r="G97" s="45"/>
      <c r="H97" s="45"/>
      <c r="I97" s="42"/>
    </row>
    <row r="98" spans="2:9" x14ac:dyDescent="0.2">
      <c r="B98" s="179" t="s">
        <v>204</v>
      </c>
      <c r="C98" s="51" t="s">
        <v>205</v>
      </c>
      <c r="D98" s="45"/>
      <c r="E98" s="58">
        <v>1</v>
      </c>
      <c r="F98" s="52" t="s">
        <v>23</v>
      </c>
      <c r="G98" s="45"/>
      <c r="H98" s="45"/>
      <c r="I98" s="42"/>
    </row>
    <row r="99" spans="2:9" x14ac:dyDescent="0.2">
      <c r="B99" s="179" t="s">
        <v>206</v>
      </c>
      <c r="C99" s="51" t="s">
        <v>207</v>
      </c>
      <c r="D99" s="45"/>
      <c r="E99" s="58">
        <v>1</v>
      </c>
      <c r="F99" s="52" t="s">
        <v>23</v>
      </c>
      <c r="G99" s="45"/>
      <c r="H99" s="45"/>
      <c r="I99" s="42"/>
    </row>
    <row r="100" spans="2:9" x14ac:dyDescent="0.2">
      <c r="B100" s="179" t="s">
        <v>208</v>
      </c>
      <c r="C100" s="51" t="s">
        <v>209</v>
      </c>
      <c r="D100" s="45"/>
      <c r="E100" s="58">
        <v>3</v>
      </c>
      <c r="F100" s="52" t="s">
        <v>40</v>
      </c>
      <c r="G100" s="45"/>
      <c r="H100" s="45"/>
      <c r="I100" s="42"/>
    </row>
    <row r="101" spans="2:9" x14ac:dyDescent="0.2">
      <c r="B101" s="179" t="s">
        <v>210</v>
      </c>
      <c r="C101" s="51" t="s">
        <v>211</v>
      </c>
      <c r="D101" s="45"/>
      <c r="E101" s="58">
        <v>50</v>
      </c>
      <c r="F101" s="52" t="s">
        <v>40</v>
      </c>
      <c r="G101" s="45"/>
      <c r="H101" s="45"/>
      <c r="I101" s="42"/>
    </row>
    <row r="102" spans="2:9" x14ac:dyDescent="0.2">
      <c r="B102" s="179" t="s">
        <v>212</v>
      </c>
      <c r="C102" s="51" t="s">
        <v>213</v>
      </c>
      <c r="D102" s="45"/>
      <c r="E102" s="58">
        <v>100</v>
      </c>
      <c r="F102" s="52" t="s">
        <v>214</v>
      </c>
      <c r="G102" s="45"/>
      <c r="H102" s="45"/>
      <c r="I102" s="42"/>
    </row>
    <row r="103" spans="2:9" ht="30" x14ac:dyDescent="0.2">
      <c r="B103" s="179" t="s">
        <v>215</v>
      </c>
      <c r="C103" s="51" t="s">
        <v>216</v>
      </c>
      <c r="D103" s="45"/>
      <c r="E103" s="58">
        <v>15</v>
      </c>
      <c r="F103" s="52" t="s">
        <v>217</v>
      </c>
      <c r="G103" s="45"/>
      <c r="H103" s="45"/>
      <c r="I103" s="42"/>
    </row>
    <row r="104" spans="2:9" x14ac:dyDescent="0.2">
      <c r="B104" s="179" t="s">
        <v>218</v>
      </c>
      <c r="C104" s="51" t="s">
        <v>219</v>
      </c>
      <c r="D104" s="45"/>
      <c r="E104" s="58">
        <v>2</v>
      </c>
      <c r="F104" s="52" t="s">
        <v>40</v>
      </c>
      <c r="G104" s="45"/>
      <c r="H104" s="45"/>
      <c r="I104" s="42"/>
    </row>
    <row r="105" spans="2:9" ht="15.75" thickBot="1" x14ac:dyDescent="0.25">
      <c r="B105" s="179" t="s">
        <v>220</v>
      </c>
      <c r="C105" s="51" t="s">
        <v>221</v>
      </c>
      <c r="D105" s="162"/>
      <c r="E105" s="66">
        <v>20</v>
      </c>
      <c r="F105" s="154" t="s">
        <v>222</v>
      </c>
      <c r="G105" s="162"/>
      <c r="H105" s="162"/>
      <c r="I105" s="164"/>
    </row>
    <row r="106" spans="2:9" ht="44.45" customHeight="1" thickBot="1" x14ac:dyDescent="0.25">
      <c r="B106" s="35" t="s">
        <v>223</v>
      </c>
      <c r="C106" s="38" t="str">
        <f>CONCATENATE("Protection and Control - ", C6)</f>
        <v>Protection and Control - 330kV NAKONDE STEPDOWN SUBSTATION</v>
      </c>
      <c r="D106" s="183"/>
      <c r="E106" s="167"/>
      <c r="F106" s="182"/>
      <c r="G106" s="166"/>
      <c r="H106" s="166"/>
      <c r="I106" s="166"/>
    </row>
    <row r="107" spans="2:9" ht="120" x14ac:dyDescent="0.2">
      <c r="B107" s="200" t="s">
        <v>224</v>
      </c>
      <c r="C107" s="51" t="s">
        <v>225</v>
      </c>
      <c r="D107" s="42"/>
      <c r="E107" s="43">
        <v>2</v>
      </c>
      <c r="F107" s="44" t="s">
        <v>23</v>
      </c>
      <c r="G107" s="45"/>
      <c r="H107" s="45"/>
      <c r="I107" s="42"/>
    </row>
    <row r="108" spans="2:9" ht="105" x14ac:dyDescent="0.2">
      <c r="B108" s="200" t="s">
        <v>226</v>
      </c>
      <c r="C108" s="51" t="s">
        <v>227</v>
      </c>
      <c r="D108" s="42"/>
      <c r="E108" s="43">
        <v>2</v>
      </c>
      <c r="F108" s="44" t="s">
        <v>23</v>
      </c>
      <c r="G108" s="45"/>
      <c r="H108" s="45"/>
      <c r="I108" s="42"/>
    </row>
    <row r="109" spans="2:9" ht="30" x14ac:dyDescent="0.2">
      <c r="B109" s="200" t="s">
        <v>228</v>
      </c>
      <c r="C109" s="51" t="s">
        <v>229</v>
      </c>
      <c r="D109" s="42"/>
      <c r="E109" s="43">
        <v>2</v>
      </c>
      <c r="F109" s="44" t="s">
        <v>40</v>
      </c>
      <c r="G109" s="45"/>
      <c r="H109" s="45"/>
      <c r="I109" s="42"/>
    </row>
    <row r="110" spans="2:9" ht="75" x14ac:dyDescent="0.2">
      <c r="B110" s="200" t="s">
        <v>230</v>
      </c>
      <c r="C110" s="51" t="s">
        <v>231</v>
      </c>
      <c r="D110" s="42"/>
      <c r="E110" s="43">
        <v>2</v>
      </c>
      <c r="F110" s="44" t="s">
        <v>232</v>
      </c>
      <c r="G110" s="45"/>
      <c r="H110" s="45"/>
      <c r="I110" s="42"/>
    </row>
    <row r="111" spans="2:9" ht="75" x14ac:dyDescent="0.2">
      <c r="B111" s="200" t="s">
        <v>233</v>
      </c>
      <c r="C111" s="482" t="s">
        <v>234</v>
      </c>
      <c r="D111" s="42"/>
      <c r="E111" s="43">
        <v>2</v>
      </c>
      <c r="F111" s="44" t="s">
        <v>232</v>
      </c>
      <c r="G111" s="45"/>
      <c r="H111" s="45"/>
      <c r="I111" s="42"/>
    </row>
    <row r="112" spans="2:9" ht="30" x14ac:dyDescent="0.2">
      <c r="B112" s="200" t="s">
        <v>235</v>
      </c>
      <c r="C112" s="51" t="s">
        <v>236</v>
      </c>
      <c r="D112" s="42"/>
      <c r="E112" s="43">
        <v>2</v>
      </c>
      <c r="F112" s="44" t="s">
        <v>40</v>
      </c>
      <c r="G112" s="45"/>
      <c r="H112" s="45"/>
      <c r="I112" s="42"/>
    </row>
    <row r="113" spans="2:9" ht="45" x14ac:dyDescent="0.2">
      <c r="B113" s="200" t="s">
        <v>237</v>
      </c>
      <c r="C113" s="51" t="s">
        <v>238</v>
      </c>
      <c r="D113" s="42"/>
      <c r="E113" s="43">
        <v>3</v>
      </c>
      <c r="F113" s="44" t="s">
        <v>232</v>
      </c>
      <c r="G113" s="45"/>
      <c r="H113" s="45"/>
      <c r="I113" s="42"/>
    </row>
    <row r="114" spans="2:9" ht="30" x14ac:dyDescent="0.2">
      <c r="B114" s="200" t="s">
        <v>239</v>
      </c>
      <c r="C114" s="51" t="s">
        <v>240</v>
      </c>
      <c r="D114" s="42"/>
      <c r="E114" s="43">
        <v>3</v>
      </c>
      <c r="F114" s="44" t="s">
        <v>40</v>
      </c>
      <c r="G114" s="45"/>
      <c r="H114" s="45"/>
      <c r="I114" s="42"/>
    </row>
    <row r="115" spans="2:9" ht="30" x14ac:dyDescent="0.2">
      <c r="B115" s="200" t="s">
        <v>241</v>
      </c>
      <c r="C115" s="51" t="s">
        <v>242</v>
      </c>
      <c r="D115" s="42"/>
      <c r="E115" s="43">
        <v>1</v>
      </c>
      <c r="F115" s="44" t="s">
        <v>40</v>
      </c>
      <c r="G115" s="45"/>
      <c r="H115" s="45"/>
      <c r="I115" s="42"/>
    </row>
    <row r="116" spans="2:9" ht="45" x14ac:dyDescent="0.2">
      <c r="B116" s="200" t="s">
        <v>243</v>
      </c>
      <c r="C116" s="51" t="s">
        <v>244</v>
      </c>
      <c r="D116" s="42"/>
      <c r="E116" s="43">
        <v>2</v>
      </c>
      <c r="F116" s="44" t="s">
        <v>232</v>
      </c>
      <c r="G116" s="45"/>
      <c r="H116" s="45"/>
      <c r="I116" s="42"/>
    </row>
    <row r="117" spans="2:9" ht="30" x14ac:dyDescent="0.2">
      <c r="B117" s="200" t="s">
        <v>245</v>
      </c>
      <c r="C117" s="171" t="s">
        <v>246</v>
      </c>
      <c r="D117" s="42"/>
      <c r="E117" s="43">
        <v>2</v>
      </c>
      <c r="F117" s="44" t="s">
        <v>40</v>
      </c>
      <c r="G117" s="45"/>
      <c r="H117" s="45"/>
      <c r="I117" s="42"/>
    </row>
    <row r="118" spans="2:9" x14ac:dyDescent="0.2">
      <c r="B118" s="200" t="s">
        <v>247</v>
      </c>
      <c r="C118" s="51" t="s">
        <v>248</v>
      </c>
      <c r="D118" s="42"/>
      <c r="E118" s="43">
        <v>2</v>
      </c>
      <c r="F118" s="44" t="s">
        <v>23</v>
      </c>
      <c r="G118" s="45"/>
      <c r="H118" s="45"/>
      <c r="I118" s="42"/>
    </row>
    <row r="119" spans="2:9" x14ac:dyDescent="0.2">
      <c r="B119" s="200" t="s">
        <v>249</v>
      </c>
      <c r="C119" s="51" t="s">
        <v>250</v>
      </c>
      <c r="D119" s="42"/>
      <c r="E119" s="43">
        <v>2</v>
      </c>
      <c r="F119" s="44" t="s">
        <v>23</v>
      </c>
      <c r="G119" s="45"/>
      <c r="H119" s="45"/>
      <c r="I119" s="42"/>
    </row>
    <row r="120" spans="2:9" x14ac:dyDescent="0.2">
      <c r="B120" s="200" t="s">
        <v>251</v>
      </c>
      <c r="C120" s="51" t="s">
        <v>252</v>
      </c>
      <c r="D120" s="42"/>
      <c r="E120" s="43">
        <v>1</v>
      </c>
      <c r="F120" s="44" t="s">
        <v>23</v>
      </c>
      <c r="G120" s="45"/>
      <c r="H120" s="45"/>
      <c r="I120" s="42"/>
    </row>
    <row r="121" spans="2:9" x14ac:dyDescent="0.2">
      <c r="B121" s="200" t="s">
        <v>253</v>
      </c>
      <c r="C121" s="51" t="s">
        <v>254</v>
      </c>
      <c r="D121" s="42"/>
      <c r="E121" s="43">
        <v>1</v>
      </c>
      <c r="F121" s="44" t="s">
        <v>23</v>
      </c>
      <c r="G121" s="45"/>
      <c r="H121" s="45"/>
      <c r="I121" s="42"/>
    </row>
    <row r="122" spans="2:9" ht="30" x14ac:dyDescent="0.2">
      <c r="B122" s="200" t="s">
        <v>255</v>
      </c>
      <c r="C122" s="51" t="s">
        <v>256</v>
      </c>
      <c r="D122" s="42"/>
      <c r="E122" s="43">
        <v>2</v>
      </c>
      <c r="F122" s="44" t="s">
        <v>40</v>
      </c>
      <c r="G122" s="45"/>
      <c r="H122" s="45"/>
      <c r="I122" s="42"/>
    </row>
    <row r="123" spans="2:9" ht="30" x14ac:dyDescent="0.2">
      <c r="B123" s="200" t="s">
        <v>257</v>
      </c>
      <c r="C123" s="51" t="s">
        <v>258</v>
      </c>
      <c r="D123" s="42"/>
      <c r="E123" s="43">
        <v>1</v>
      </c>
      <c r="F123" s="44" t="s">
        <v>40</v>
      </c>
      <c r="G123" s="45"/>
      <c r="H123" s="45"/>
      <c r="I123" s="42"/>
    </row>
    <row r="124" spans="2:9" ht="45" x14ac:dyDescent="0.2">
      <c r="B124" s="200" t="s">
        <v>259</v>
      </c>
      <c r="C124" s="51" t="s">
        <v>260</v>
      </c>
      <c r="D124" s="45"/>
      <c r="E124" s="58">
        <v>2</v>
      </c>
      <c r="F124" s="52" t="s">
        <v>261</v>
      </c>
      <c r="G124" s="45"/>
      <c r="H124" s="45"/>
      <c r="I124" s="42"/>
    </row>
    <row r="125" spans="2:9" ht="45" x14ac:dyDescent="0.2">
      <c r="B125" s="200" t="s">
        <v>262</v>
      </c>
      <c r="C125" s="51" t="s">
        <v>263</v>
      </c>
      <c r="D125" s="45"/>
      <c r="E125" s="58">
        <v>4</v>
      </c>
      <c r="F125" s="52" t="s">
        <v>40</v>
      </c>
      <c r="G125" s="45"/>
      <c r="H125" s="45"/>
      <c r="I125" s="42"/>
    </row>
    <row r="126" spans="2:9" ht="150" x14ac:dyDescent="0.2">
      <c r="B126" s="200" t="s">
        <v>264</v>
      </c>
      <c r="C126" s="488" t="s">
        <v>1723</v>
      </c>
      <c r="D126" s="45"/>
      <c r="E126" s="58">
        <v>1</v>
      </c>
      <c r="F126" s="52" t="s">
        <v>232</v>
      </c>
      <c r="G126" s="45"/>
      <c r="H126" s="45"/>
      <c r="I126" s="42"/>
    </row>
    <row r="127" spans="2:9" x14ac:dyDescent="0.2">
      <c r="B127" s="200" t="s">
        <v>265</v>
      </c>
      <c r="C127" s="51" t="s">
        <v>266</v>
      </c>
      <c r="D127" s="45"/>
      <c r="E127" s="58">
        <v>1</v>
      </c>
      <c r="F127" s="52" t="s">
        <v>232</v>
      </c>
      <c r="G127" s="45"/>
      <c r="H127" s="45"/>
      <c r="I127" s="42"/>
    </row>
    <row r="128" spans="2:9" ht="30.6" customHeight="1" x14ac:dyDescent="0.2">
      <c r="B128" s="200" t="s">
        <v>267</v>
      </c>
      <c r="C128" s="51" t="s">
        <v>268</v>
      </c>
      <c r="D128" s="45"/>
      <c r="E128" s="58">
        <v>1</v>
      </c>
      <c r="F128" s="52" t="s">
        <v>40</v>
      </c>
      <c r="G128" s="45"/>
      <c r="H128" s="45"/>
      <c r="I128" s="42"/>
    </row>
    <row r="129" spans="1:15" s="180" customFormat="1" x14ac:dyDescent="0.2">
      <c r="A129" s="29"/>
      <c r="B129" s="200" t="s">
        <v>269</v>
      </c>
      <c r="C129" s="51" t="s">
        <v>270</v>
      </c>
      <c r="D129" s="45"/>
      <c r="E129" s="58">
        <v>1</v>
      </c>
      <c r="F129" s="52" t="s">
        <v>232</v>
      </c>
      <c r="G129" s="45"/>
      <c r="H129" s="45"/>
      <c r="I129" s="42"/>
    </row>
    <row r="130" spans="1:15" x14ac:dyDescent="0.2">
      <c r="B130" s="200" t="s">
        <v>271</v>
      </c>
      <c r="C130" s="51" t="s">
        <v>272</v>
      </c>
      <c r="D130" s="45"/>
      <c r="E130" s="52">
        <v>1</v>
      </c>
      <c r="F130" s="52" t="s">
        <v>40</v>
      </c>
      <c r="G130" s="45"/>
      <c r="H130" s="45"/>
      <c r="I130" s="42"/>
    </row>
    <row r="131" spans="1:15" x14ac:dyDescent="0.2">
      <c r="B131" s="200" t="s">
        <v>273</v>
      </c>
      <c r="C131" s="51" t="s">
        <v>274</v>
      </c>
      <c r="D131" s="45"/>
      <c r="E131" s="52">
        <v>2</v>
      </c>
      <c r="F131" s="52" t="s">
        <v>40</v>
      </c>
      <c r="G131" s="45"/>
      <c r="H131" s="45"/>
      <c r="I131" s="42"/>
    </row>
    <row r="132" spans="1:15" x14ac:dyDescent="0.2">
      <c r="B132" s="200" t="s">
        <v>275</v>
      </c>
      <c r="C132" s="51" t="s">
        <v>276</v>
      </c>
      <c r="D132" s="45"/>
      <c r="E132" s="52">
        <v>1</v>
      </c>
      <c r="F132" s="52" t="s">
        <v>40</v>
      </c>
      <c r="G132" s="45"/>
      <c r="H132" s="45"/>
      <c r="I132" s="42"/>
    </row>
    <row r="133" spans="1:15" x14ac:dyDescent="0.2">
      <c r="B133" s="200" t="s">
        <v>277</v>
      </c>
      <c r="C133" s="51" t="s">
        <v>278</v>
      </c>
      <c r="D133" s="45"/>
      <c r="E133" s="52">
        <v>2</v>
      </c>
      <c r="F133" s="52" t="s">
        <v>40</v>
      </c>
      <c r="G133" s="45"/>
      <c r="H133" s="45"/>
      <c r="I133" s="42"/>
    </row>
    <row r="134" spans="1:15" ht="30" x14ac:dyDescent="0.2">
      <c r="B134" s="200" t="s">
        <v>279</v>
      </c>
      <c r="C134" s="51" t="s">
        <v>280</v>
      </c>
      <c r="D134" s="45"/>
      <c r="E134" s="58">
        <v>4</v>
      </c>
      <c r="F134" s="52" t="s">
        <v>40</v>
      </c>
      <c r="G134" s="45"/>
      <c r="H134" s="45"/>
      <c r="I134" s="42"/>
    </row>
    <row r="135" spans="1:15" x14ac:dyDescent="0.2">
      <c r="B135" s="200" t="s">
        <v>281</v>
      </c>
      <c r="C135" s="51" t="s">
        <v>282</v>
      </c>
      <c r="D135" s="162"/>
      <c r="E135" s="66">
        <v>2</v>
      </c>
      <c r="F135" s="154" t="s">
        <v>40</v>
      </c>
      <c r="G135" s="162"/>
      <c r="H135" s="162"/>
      <c r="I135" s="164"/>
    </row>
    <row r="136" spans="1:15" x14ac:dyDescent="0.2">
      <c r="B136" s="200" t="s">
        <v>283</v>
      </c>
      <c r="C136" s="51" t="s">
        <v>284</v>
      </c>
      <c r="D136" s="45"/>
      <c r="E136" s="58">
        <v>4</v>
      </c>
      <c r="F136" s="52" t="s">
        <v>40</v>
      </c>
      <c r="G136" s="45"/>
      <c r="H136" s="45"/>
      <c r="I136" s="42"/>
    </row>
    <row r="137" spans="1:15" x14ac:dyDescent="0.2">
      <c r="B137" s="200" t="s">
        <v>285</v>
      </c>
      <c r="C137" s="51" t="s">
        <v>286</v>
      </c>
      <c r="D137" s="45"/>
      <c r="E137" s="58">
        <v>2</v>
      </c>
      <c r="F137" s="52" t="s">
        <v>40</v>
      </c>
      <c r="G137" s="45"/>
      <c r="H137" s="45"/>
      <c r="I137" s="42"/>
    </row>
    <row r="138" spans="1:15" ht="15.75" thickBot="1" x14ac:dyDescent="0.25">
      <c r="B138" s="200" t="s">
        <v>287</v>
      </c>
      <c r="C138" s="172" t="s">
        <v>288</v>
      </c>
      <c r="D138" s="17"/>
      <c r="E138" s="9">
        <v>2</v>
      </c>
      <c r="F138" s="194" t="s">
        <v>40</v>
      </c>
      <c r="G138" s="17"/>
      <c r="H138" s="17"/>
      <c r="I138" s="18"/>
    </row>
    <row r="139" spans="1:15" ht="45.6" customHeight="1" thickBot="1" x14ac:dyDescent="0.25">
      <c r="B139" s="35" t="s">
        <v>289</v>
      </c>
      <c r="C139" s="38" t="str">
        <f>CONCATENATE("Telecommunication - ", C6)</f>
        <v>Telecommunication - 330kV NAKONDE STEPDOWN SUBSTATION</v>
      </c>
      <c r="D139" s="183"/>
      <c r="E139" s="167"/>
      <c r="F139" s="182"/>
      <c r="G139" s="166"/>
      <c r="H139" s="166"/>
      <c r="I139" s="166"/>
    </row>
    <row r="140" spans="1:15" ht="30" x14ac:dyDescent="0.2">
      <c r="B140" s="72" t="s">
        <v>290</v>
      </c>
      <c r="C140" s="174" t="s">
        <v>291</v>
      </c>
      <c r="D140" s="56"/>
      <c r="E140" s="65">
        <v>1</v>
      </c>
      <c r="F140" s="55" t="s">
        <v>232</v>
      </c>
      <c r="G140" s="56"/>
      <c r="H140" s="56"/>
      <c r="I140" s="95"/>
    </row>
    <row r="141" spans="1:15" x14ac:dyDescent="0.2">
      <c r="B141" s="74" t="s">
        <v>292</v>
      </c>
      <c r="C141" s="153" t="s">
        <v>293</v>
      </c>
      <c r="D141" s="45"/>
      <c r="E141" s="58">
        <v>1</v>
      </c>
      <c r="F141" s="52" t="s">
        <v>232</v>
      </c>
      <c r="G141" s="45"/>
      <c r="H141" s="45"/>
      <c r="I141" s="42"/>
    </row>
    <row r="142" spans="1:15" x14ac:dyDescent="0.2">
      <c r="B142" s="74" t="s">
        <v>294</v>
      </c>
      <c r="C142" s="153" t="s">
        <v>295</v>
      </c>
      <c r="D142" s="45"/>
      <c r="E142" s="58">
        <v>1</v>
      </c>
      <c r="F142" s="52" t="s">
        <v>232</v>
      </c>
      <c r="G142" s="45"/>
      <c r="H142" s="45"/>
      <c r="I142" s="42"/>
    </row>
    <row r="143" spans="1:15" x14ac:dyDescent="0.2">
      <c r="B143" s="74" t="s">
        <v>296</v>
      </c>
      <c r="C143" s="153" t="s">
        <v>297</v>
      </c>
      <c r="D143" s="45"/>
      <c r="E143" s="58">
        <v>2</v>
      </c>
      <c r="F143" s="52" t="s">
        <v>232</v>
      </c>
      <c r="G143" s="45"/>
      <c r="H143" s="45"/>
      <c r="I143" s="42"/>
      <c r="K143" s="31"/>
      <c r="L143" s="31"/>
      <c r="M143" s="16"/>
      <c r="N143" s="16"/>
      <c r="O143" s="31"/>
    </row>
    <row r="144" spans="1:15" x14ac:dyDescent="0.2">
      <c r="B144" s="74" t="s">
        <v>298</v>
      </c>
      <c r="C144" s="153" t="s">
        <v>299</v>
      </c>
      <c r="D144" s="45"/>
      <c r="E144" s="58">
        <v>1</v>
      </c>
      <c r="F144" s="52" t="s">
        <v>232</v>
      </c>
      <c r="G144" s="45"/>
      <c r="H144" s="45"/>
      <c r="I144" s="42"/>
      <c r="K144" s="3"/>
      <c r="L144" s="3"/>
      <c r="M144" s="16"/>
      <c r="N144" s="16"/>
      <c r="O144" s="31"/>
    </row>
    <row r="145" spans="2:15" x14ac:dyDescent="0.2">
      <c r="B145" s="74" t="s">
        <v>300</v>
      </c>
      <c r="C145" s="153" t="s">
        <v>301</v>
      </c>
      <c r="D145" s="45"/>
      <c r="E145" s="58">
        <v>1</v>
      </c>
      <c r="F145" s="52" t="s">
        <v>23</v>
      </c>
      <c r="G145" s="45"/>
      <c r="H145" s="45"/>
      <c r="I145" s="42"/>
      <c r="K145" s="3"/>
      <c r="L145" s="3"/>
      <c r="M145" s="16"/>
      <c r="N145" s="16"/>
      <c r="O145" s="31"/>
    </row>
    <row r="146" spans="2:15" ht="15" customHeight="1" x14ac:dyDescent="0.2">
      <c r="B146" s="74" t="s">
        <v>302</v>
      </c>
      <c r="C146" s="153" t="s">
        <v>303</v>
      </c>
      <c r="D146" s="45"/>
      <c r="E146" s="58">
        <v>1</v>
      </c>
      <c r="F146" s="52" t="s">
        <v>23</v>
      </c>
      <c r="G146" s="45"/>
      <c r="H146" s="45"/>
      <c r="I146" s="42"/>
      <c r="K146" s="16"/>
      <c r="L146" s="16"/>
      <c r="M146" s="16"/>
      <c r="N146" s="16"/>
      <c r="O146" s="31"/>
    </row>
    <row r="147" spans="2:15" x14ac:dyDescent="0.2">
      <c r="B147" s="74" t="s">
        <v>304</v>
      </c>
      <c r="C147" s="153" t="s">
        <v>305</v>
      </c>
      <c r="D147" s="45"/>
      <c r="E147" s="52">
        <v>20</v>
      </c>
      <c r="F147" s="52" t="s">
        <v>40</v>
      </c>
      <c r="G147" s="45"/>
      <c r="H147" s="45"/>
      <c r="I147" s="42"/>
      <c r="K147" s="16"/>
      <c r="L147" s="16"/>
      <c r="M147" s="16"/>
      <c r="N147" s="16"/>
      <c r="O147" s="31"/>
    </row>
    <row r="148" spans="2:15" x14ac:dyDescent="0.25">
      <c r="B148" s="74" t="s">
        <v>306</v>
      </c>
      <c r="C148" s="153" t="s">
        <v>307</v>
      </c>
      <c r="D148" s="45"/>
      <c r="E148" s="52">
        <v>20</v>
      </c>
      <c r="F148" s="52" t="s">
        <v>40</v>
      </c>
      <c r="G148" s="45"/>
      <c r="H148" s="45"/>
      <c r="I148" s="42"/>
      <c r="K148" s="32"/>
      <c r="L148" s="32"/>
      <c r="M148" s="16"/>
      <c r="N148" s="16"/>
      <c r="O148" s="31"/>
    </row>
    <row r="149" spans="2:15" x14ac:dyDescent="0.25">
      <c r="B149" s="74" t="s">
        <v>308</v>
      </c>
      <c r="C149" s="153" t="s">
        <v>309</v>
      </c>
      <c r="D149" s="45"/>
      <c r="E149" s="52">
        <v>20</v>
      </c>
      <c r="F149" s="52" t="s">
        <v>40</v>
      </c>
      <c r="G149" s="45"/>
      <c r="H149" s="45"/>
      <c r="I149" s="42"/>
      <c r="K149" s="32"/>
      <c r="L149" s="32"/>
      <c r="M149" s="16"/>
      <c r="N149" s="16"/>
      <c r="O149" s="31"/>
    </row>
    <row r="150" spans="2:15" x14ac:dyDescent="0.25">
      <c r="B150" s="74" t="s">
        <v>310</v>
      </c>
      <c r="C150" s="153" t="s">
        <v>311</v>
      </c>
      <c r="D150" s="45"/>
      <c r="E150" s="52">
        <v>60</v>
      </c>
      <c r="F150" s="52" t="s">
        <v>40</v>
      </c>
      <c r="G150" s="45"/>
      <c r="H150" s="45"/>
      <c r="I150" s="42"/>
      <c r="K150" s="32"/>
      <c r="L150" s="32"/>
      <c r="M150" s="16"/>
      <c r="N150" s="16"/>
      <c r="O150" s="31"/>
    </row>
    <row r="151" spans="2:15" ht="30" x14ac:dyDescent="0.25">
      <c r="B151" s="74" t="s">
        <v>312</v>
      </c>
      <c r="C151" s="153" t="s">
        <v>313</v>
      </c>
      <c r="D151" s="45"/>
      <c r="E151" s="58">
        <v>1</v>
      </c>
      <c r="F151" s="52" t="s">
        <v>23</v>
      </c>
      <c r="G151" s="45"/>
      <c r="H151" s="45"/>
      <c r="I151" s="42"/>
      <c r="K151" s="32"/>
      <c r="L151" s="32"/>
      <c r="M151" s="16"/>
      <c r="N151" s="16"/>
      <c r="O151" s="31"/>
    </row>
    <row r="152" spans="2:15" ht="30" x14ac:dyDescent="0.25">
      <c r="B152" s="74" t="s">
        <v>314</v>
      </c>
      <c r="C152" s="153" t="s">
        <v>315</v>
      </c>
      <c r="D152" s="45"/>
      <c r="E152" s="58">
        <v>1</v>
      </c>
      <c r="F152" s="52" t="s">
        <v>232</v>
      </c>
      <c r="G152" s="45"/>
      <c r="H152" s="45"/>
      <c r="I152" s="42"/>
      <c r="K152" s="32"/>
      <c r="L152" s="32"/>
      <c r="M152" s="16"/>
      <c r="N152" s="16"/>
      <c r="O152" s="31"/>
    </row>
    <row r="153" spans="2:15" ht="30" x14ac:dyDescent="0.25">
      <c r="B153" s="74" t="s">
        <v>316</v>
      </c>
      <c r="C153" s="153" t="s">
        <v>317</v>
      </c>
      <c r="D153" s="45"/>
      <c r="E153" s="58">
        <v>1</v>
      </c>
      <c r="F153" s="52" t="s">
        <v>232</v>
      </c>
      <c r="G153" s="45"/>
      <c r="H153" s="45"/>
      <c r="I153" s="42"/>
      <c r="K153" s="32"/>
      <c r="L153" s="32"/>
      <c r="M153" s="16"/>
      <c r="N153" s="16"/>
      <c r="O153" s="31"/>
    </row>
    <row r="154" spans="2:15" ht="30" x14ac:dyDescent="0.25">
      <c r="B154" s="74" t="s">
        <v>318</v>
      </c>
      <c r="C154" s="153" t="s">
        <v>319</v>
      </c>
      <c r="D154" s="45"/>
      <c r="E154" s="58">
        <v>1</v>
      </c>
      <c r="F154" s="52" t="s">
        <v>232</v>
      </c>
      <c r="G154" s="45"/>
      <c r="H154" s="45"/>
      <c r="I154" s="42"/>
      <c r="K154" s="32"/>
      <c r="L154" s="32"/>
      <c r="M154" s="16"/>
      <c r="N154" s="16"/>
      <c r="O154" s="31"/>
    </row>
    <row r="155" spans="2:15" ht="30" x14ac:dyDescent="0.25">
      <c r="B155" s="74" t="s">
        <v>320</v>
      </c>
      <c r="C155" s="153" t="s">
        <v>321</v>
      </c>
      <c r="D155" s="45"/>
      <c r="E155" s="58">
        <v>1</v>
      </c>
      <c r="F155" s="52" t="s">
        <v>232</v>
      </c>
      <c r="G155" s="45"/>
      <c r="H155" s="45"/>
      <c r="I155" s="42"/>
      <c r="K155" s="32"/>
      <c r="L155" s="32"/>
      <c r="M155" s="16"/>
      <c r="N155" s="16"/>
      <c r="O155" s="31"/>
    </row>
    <row r="156" spans="2:15" x14ac:dyDescent="0.25">
      <c r="B156" s="74" t="s">
        <v>322</v>
      </c>
      <c r="C156" s="153" t="s">
        <v>323</v>
      </c>
      <c r="D156" s="45"/>
      <c r="E156" s="52">
        <v>20</v>
      </c>
      <c r="F156" s="52" t="s">
        <v>40</v>
      </c>
      <c r="G156" s="45"/>
      <c r="H156" s="45"/>
      <c r="I156" s="42"/>
      <c r="K156" s="32"/>
      <c r="L156" s="32"/>
      <c r="M156" s="34"/>
      <c r="N156" s="33"/>
      <c r="O156" s="31"/>
    </row>
    <row r="157" spans="2:15" x14ac:dyDescent="0.25">
      <c r="B157" s="74" t="s">
        <v>324</v>
      </c>
      <c r="C157" s="153" t="s">
        <v>325</v>
      </c>
      <c r="D157" s="45"/>
      <c r="E157" s="52">
        <v>6</v>
      </c>
      <c r="F157" s="52" t="s">
        <v>40</v>
      </c>
      <c r="G157" s="45"/>
      <c r="H157" s="45"/>
      <c r="I157" s="42"/>
      <c r="K157" s="32"/>
      <c r="L157" s="32"/>
      <c r="M157" s="34"/>
      <c r="N157" s="34"/>
      <c r="O157" s="31"/>
    </row>
    <row r="158" spans="2:15" x14ac:dyDescent="0.25">
      <c r="B158" s="74" t="s">
        <v>326</v>
      </c>
      <c r="C158" s="153" t="s">
        <v>327</v>
      </c>
      <c r="D158" s="45"/>
      <c r="E158" s="52">
        <v>2</v>
      </c>
      <c r="F158" s="52" t="s">
        <v>40</v>
      </c>
      <c r="G158" s="45"/>
      <c r="H158" s="45"/>
      <c r="I158" s="42"/>
      <c r="K158" s="32"/>
      <c r="L158" s="32"/>
      <c r="M158" s="34"/>
      <c r="N158" s="34"/>
      <c r="O158" s="31"/>
    </row>
    <row r="159" spans="2:15" x14ac:dyDescent="0.25">
      <c r="B159" s="74" t="s">
        <v>328</v>
      </c>
      <c r="C159" s="153" t="s">
        <v>329</v>
      </c>
      <c r="D159" s="45"/>
      <c r="E159" s="52">
        <v>4</v>
      </c>
      <c r="F159" s="52" t="s">
        <v>40</v>
      </c>
      <c r="G159" s="45"/>
      <c r="H159" s="45"/>
      <c r="I159" s="42"/>
      <c r="K159" s="32"/>
      <c r="L159" s="32"/>
      <c r="M159" s="34"/>
      <c r="N159" s="34"/>
      <c r="O159" s="31"/>
    </row>
    <row r="160" spans="2:15" x14ac:dyDescent="0.25">
      <c r="B160" s="74" t="s">
        <v>330</v>
      </c>
      <c r="C160" s="153" t="s">
        <v>331</v>
      </c>
      <c r="D160" s="45"/>
      <c r="E160" s="52">
        <v>2</v>
      </c>
      <c r="F160" s="52" t="s">
        <v>40</v>
      </c>
      <c r="G160" s="45"/>
      <c r="H160" s="45"/>
      <c r="I160" s="42"/>
      <c r="K160" s="32"/>
      <c r="L160" s="32"/>
      <c r="M160" s="34"/>
      <c r="N160" s="34"/>
      <c r="O160" s="31"/>
    </row>
    <row r="161" spans="2:17" x14ac:dyDescent="0.25">
      <c r="B161" s="74" t="s">
        <v>332</v>
      </c>
      <c r="C161" s="153" t="s">
        <v>333</v>
      </c>
      <c r="D161" s="45"/>
      <c r="E161" s="52">
        <v>2</v>
      </c>
      <c r="F161" s="52" t="s">
        <v>40</v>
      </c>
      <c r="G161" s="45"/>
      <c r="H161" s="45"/>
      <c r="I161" s="42"/>
      <c r="K161" s="32"/>
      <c r="L161" s="32"/>
      <c r="M161" s="34"/>
      <c r="N161" s="34"/>
      <c r="O161" s="31"/>
    </row>
    <row r="162" spans="2:17" x14ac:dyDescent="0.25">
      <c r="B162" s="74" t="s">
        <v>334</v>
      </c>
      <c r="C162" s="153" t="s">
        <v>335</v>
      </c>
      <c r="D162" s="45"/>
      <c r="E162" s="52">
        <v>4</v>
      </c>
      <c r="F162" s="52" t="s">
        <v>40</v>
      </c>
      <c r="G162" s="45"/>
      <c r="H162" s="45"/>
      <c r="I162" s="42"/>
      <c r="K162" s="32"/>
      <c r="L162" s="32"/>
      <c r="M162" s="34"/>
      <c r="N162" s="34"/>
      <c r="O162" s="31"/>
    </row>
    <row r="163" spans="2:17" x14ac:dyDescent="0.25">
      <c r="B163" s="74" t="s">
        <v>336</v>
      </c>
      <c r="C163" s="153" t="s">
        <v>337</v>
      </c>
      <c r="D163" s="45"/>
      <c r="E163" s="52">
        <v>4</v>
      </c>
      <c r="F163" s="52" t="s">
        <v>40</v>
      </c>
      <c r="G163" s="45"/>
      <c r="H163" s="45"/>
      <c r="I163" s="42"/>
      <c r="K163" s="32"/>
      <c r="L163" s="32"/>
      <c r="M163" s="34"/>
      <c r="N163" s="34"/>
      <c r="O163" s="31"/>
    </row>
    <row r="164" spans="2:17" x14ac:dyDescent="0.25">
      <c r="B164" s="74" t="s">
        <v>338</v>
      </c>
      <c r="C164" s="153" t="s">
        <v>339</v>
      </c>
      <c r="D164" s="45"/>
      <c r="E164" s="52">
        <v>1</v>
      </c>
      <c r="F164" s="52" t="s">
        <v>232</v>
      </c>
      <c r="G164" s="45"/>
      <c r="H164" s="45"/>
      <c r="I164" s="42"/>
      <c r="K164" s="15"/>
      <c r="L164" s="15"/>
      <c r="M164" s="34"/>
      <c r="N164" s="16"/>
      <c r="O164" s="34"/>
      <c r="P164" s="31"/>
    </row>
    <row r="165" spans="2:17" x14ac:dyDescent="0.2">
      <c r="B165" s="74" t="s">
        <v>340</v>
      </c>
      <c r="C165" s="153" t="s">
        <v>341</v>
      </c>
      <c r="D165" s="45"/>
      <c r="E165" s="52">
        <v>2</v>
      </c>
      <c r="F165" s="52" t="s">
        <v>40</v>
      </c>
      <c r="G165" s="45"/>
      <c r="H165" s="45"/>
      <c r="I165" s="42"/>
      <c r="K165" s="16"/>
      <c r="L165" s="16"/>
      <c r="M165" s="34"/>
      <c r="N165" s="16"/>
      <c r="O165" s="34"/>
      <c r="P165" s="31"/>
    </row>
    <row r="166" spans="2:17" ht="30" x14ac:dyDescent="0.2">
      <c r="B166" s="74" t="s">
        <v>342</v>
      </c>
      <c r="C166" s="153" t="s">
        <v>343</v>
      </c>
      <c r="D166" s="170"/>
      <c r="E166" s="176"/>
      <c r="F166" s="314"/>
      <c r="G166" s="315"/>
      <c r="H166" s="315"/>
      <c r="I166" s="170"/>
      <c r="K166" s="14"/>
      <c r="L166" s="14"/>
      <c r="M166" s="16"/>
      <c r="N166" s="16"/>
      <c r="O166" s="16"/>
      <c r="P166" s="34"/>
      <c r="Q166" s="31"/>
    </row>
    <row r="167" spans="2:17" x14ac:dyDescent="0.2">
      <c r="B167" s="75" t="s">
        <v>344</v>
      </c>
      <c r="C167" s="390" t="s">
        <v>345</v>
      </c>
      <c r="D167" s="63"/>
      <c r="E167" s="44">
        <v>2</v>
      </c>
      <c r="F167" s="58" t="s">
        <v>40</v>
      </c>
      <c r="G167" s="45"/>
      <c r="H167" s="45"/>
      <c r="I167" s="42"/>
      <c r="K167" s="16"/>
      <c r="L167" s="16"/>
      <c r="M167" s="16"/>
      <c r="N167" s="16"/>
      <c r="O167" s="16"/>
      <c r="P167" s="34"/>
      <c r="Q167" s="31"/>
    </row>
    <row r="168" spans="2:17" x14ac:dyDescent="0.2">
      <c r="B168" s="75" t="s">
        <v>346</v>
      </c>
      <c r="C168" s="390" t="s">
        <v>347</v>
      </c>
      <c r="D168" s="63"/>
      <c r="E168" s="44">
        <v>2</v>
      </c>
      <c r="F168" s="58" t="s">
        <v>40</v>
      </c>
      <c r="G168" s="45"/>
      <c r="H168" s="45"/>
      <c r="I168" s="42"/>
      <c r="K168" s="16"/>
      <c r="L168" s="16"/>
      <c r="M168" s="16"/>
      <c r="N168" s="16"/>
      <c r="O168" s="16"/>
      <c r="P168" s="34"/>
      <c r="Q168" s="31"/>
    </row>
    <row r="169" spans="2:17" x14ac:dyDescent="0.2">
      <c r="B169" s="75" t="s">
        <v>348</v>
      </c>
      <c r="C169" s="390" t="s">
        <v>349</v>
      </c>
      <c r="D169" s="63"/>
      <c r="E169" s="44">
        <v>2</v>
      </c>
      <c r="F169" s="58" t="s">
        <v>40</v>
      </c>
      <c r="G169" s="45"/>
      <c r="H169" s="45"/>
      <c r="I169" s="42"/>
      <c r="K169" s="16"/>
      <c r="L169" s="16"/>
      <c r="M169" s="16"/>
      <c r="N169" s="16"/>
      <c r="O169" s="16"/>
      <c r="P169" s="16"/>
      <c r="Q169" s="31"/>
    </row>
    <row r="170" spans="2:17" x14ac:dyDescent="0.2">
      <c r="B170" s="75" t="s">
        <v>350</v>
      </c>
      <c r="C170" s="390" t="s">
        <v>351</v>
      </c>
      <c r="D170" s="63"/>
      <c r="E170" s="44">
        <v>3</v>
      </c>
      <c r="F170" s="58" t="s">
        <v>40</v>
      </c>
      <c r="G170" s="45"/>
      <c r="H170" s="45"/>
      <c r="I170" s="42"/>
      <c r="K170" s="16"/>
      <c r="L170" s="16"/>
      <c r="M170" s="16"/>
      <c r="N170" s="16"/>
      <c r="O170" s="16"/>
      <c r="P170" s="16"/>
      <c r="Q170" s="31"/>
    </row>
    <row r="171" spans="2:17" x14ac:dyDescent="0.2">
      <c r="B171" s="75" t="s">
        <v>352</v>
      </c>
      <c r="C171" s="390" t="s">
        <v>353</v>
      </c>
      <c r="D171" s="63"/>
      <c r="E171" s="44">
        <v>3</v>
      </c>
      <c r="F171" s="58" t="s">
        <v>40</v>
      </c>
      <c r="G171" s="45"/>
      <c r="H171" s="45"/>
      <c r="I171" s="42"/>
      <c r="K171" s="16"/>
      <c r="L171" s="16"/>
      <c r="M171" s="16"/>
      <c r="N171" s="16"/>
      <c r="O171" s="16"/>
      <c r="Q171" s="31"/>
    </row>
    <row r="172" spans="2:17" x14ac:dyDescent="0.2">
      <c r="B172" s="75" t="s">
        <v>354</v>
      </c>
      <c r="C172" s="390" t="s">
        <v>355</v>
      </c>
      <c r="D172" s="75"/>
      <c r="E172" s="44">
        <v>3</v>
      </c>
      <c r="F172" s="58" t="s">
        <v>40</v>
      </c>
      <c r="G172" s="45"/>
      <c r="H172" s="45"/>
      <c r="I172" s="42"/>
      <c r="K172" s="16"/>
      <c r="L172" s="16"/>
      <c r="M172" s="16"/>
      <c r="N172" s="16"/>
      <c r="O172" s="16"/>
    </row>
    <row r="173" spans="2:17" x14ac:dyDescent="0.2">
      <c r="B173" s="75" t="s">
        <v>356</v>
      </c>
      <c r="C173" s="390" t="s">
        <v>357</v>
      </c>
      <c r="D173" s="75"/>
      <c r="E173" s="44">
        <v>2</v>
      </c>
      <c r="F173" s="58" t="s">
        <v>40</v>
      </c>
      <c r="G173" s="45"/>
      <c r="H173" s="45"/>
      <c r="I173" s="42"/>
      <c r="K173" s="16"/>
      <c r="L173" s="16"/>
      <c r="M173" s="16"/>
      <c r="N173" s="16"/>
      <c r="O173" s="16"/>
    </row>
    <row r="174" spans="2:17" x14ac:dyDescent="0.2">
      <c r="B174" s="75" t="s">
        <v>358</v>
      </c>
      <c r="C174" s="390" t="s">
        <v>359</v>
      </c>
      <c r="D174" s="75"/>
      <c r="E174" s="44">
        <v>2</v>
      </c>
      <c r="F174" s="58" t="s">
        <v>40</v>
      </c>
      <c r="G174" s="45"/>
      <c r="H174" s="45"/>
      <c r="I174" s="42"/>
      <c r="K174" s="16"/>
      <c r="L174" s="16"/>
      <c r="M174" s="16"/>
      <c r="N174" s="16"/>
    </row>
    <row r="175" spans="2:17" x14ac:dyDescent="0.2">
      <c r="B175" s="75" t="s">
        <v>360</v>
      </c>
      <c r="C175" s="390" t="s">
        <v>361</v>
      </c>
      <c r="D175" s="75"/>
      <c r="E175" s="44">
        <v>2</v>
      </c>
      <c r="F175" s="58" t="s">
        <v>40</v>
      </c>
      <c r="G175" s="45"/>
      <c r="H175" s="45"/>
      <c r="I175" s="42"/>
      <c r="K175" s="16"/>
      <c r="L175" s="16"/>
      <c r="M175" s="16"/>
      <c r="N175" s="16"/>
    </row>
    <row r="176" spans="2:17" x14ac:dyDescent="0.2">
      <c r="B176" s="75" t="s">
        <v>362</v>
      </c>
      <c r="C176" s="390" t="s">
        <v>363</v>
      </c>
      <c r="D176" s="75"/>
      <c r="E176" s="52">
        <v>5000</v>
      </c>
      <c r="F176" s="58" t="s">
        <v>214</v>
      </c>
      <c r="G176" s="45"/>
      <c r="H176" s="45"/>
      <c r="I176" s="42"/>
      <c r="K176" s="16"/>
      <c r="L176" s="16"/>
      <c r="M176" s="16"/>
      <c r="N176" s="16"/>
    </row>
    <row r="177" spans="2:14" x14ac:dyDescent="0.2">
      <c r="B177" s="75" t="s">
        <v>364</v>
      </c>
      <c r="C177" s="390" t="s">
        <v>365</v>
      </c>
      <c r="D177" s="75"/>
      <c r="E177" s="58">
        <v>4000</v>
      </c>
      <c r="F177" s="58" t="s">
        <v>214</v>
      </c>
      <c r="G177" s="45"/>
      <c r="H177" s="45"/>
      <c r="I177" s="42"/>
      <c r="K177" s="16"/>
      <c r="L177" s="16"/>
      <c r="M177" s="16"/>
      <c r="N177" s="16"/>
    </row>
    <row r="178" spans="2:14" x14ac:dyDescent="0.2">
      <c r="B178" s="75" t="s">
        <v>366</v>
      </c>
      <c r="C178" s="390" t="s">
        <v>367</v>
      </c>
      <c r="D178" s="75"/>
      <c r="E178" s="58">
        <v>1</v>
      </c>
      <c r="F178" s="52" t="s">
        <v>368</v>
      </c>
      <c r="G178" s="45"/>
      <c r="H178" s="45"/>
      <c r="I178" s="42"/>
      <c r="M178" s="16"/>
      <c r="N178" s="16"/>
    </row>
    <row r="179" spans="2:14" x14ac:dyDescent="0.2">
      <c r="B179" s="75" t="s">
        <v>369</v>
      </c>
      <c r="C179" s="390" t="s">
        <v>370</v>
      </c>
      <c r="D179" s="75"/>
      <c r="E179" s="58">
        <v>1</v>
      </c>
      <c r="F179" s="52" t="s">
        <v>368</v>
      </c>
      <c r="G179" s="45"/>
      <c r="H179" s="45"/>
      <c r="I179" s="42"/>
      <c r="M179" s="16"/>
      <c r="N179" s="16"/>
    </row>
    <row r="180" spans="2:14" x14ac:dyDescent="0.2">
      <c r="B180" s="75" t="s">
        <v>371</v>
      </c>
      <c r="C180" s="390" t="s">
        <v>372</v>
      </c>
      <c r="D180" s="75"/>
      <c r="E180" s="58">
        <v>3</v>
      </c>
      <c r="F180" s="52" t="s">
        <v>368</v>
      </c>
      <c r="G180" s="45"/>
      <c r="H180" s="45"/>
      <c r="I180" s="42"/>
      <c r="M180" s="16"/>
      <c r="N180" s="16"/>
    </row>
    <row r="181" spans="2:14" x14ac:dyDescent="0.2">
      <c r="B181" s="75" t="s">
        <v>373</v>
      </c>
      <c r="C181" s="390" t="s">
        <v>374</v>
      </c>
      <c r="D181" s="75"/>
      <c r="E181" s="58">
        <v>3</v>
      </c>
      <c r="F181" s="52" t="s">
        <v>368</v>
      </c>
      <c r="G181" s="45"/>
      <c r="H181" s="45"/>
      <c r="I181" s="42"/>
      <c r="M181" s="16"/>
      <c r="N181" s="16"/>
    </row>
    <row r="182" spans="2:14" x14ac:dyDescent="0.2">
      <c r="B182" s="75" t="s">
        <v>375</v>
      </c>
      <c r="C182" s="390" t="s">
        <v>376</v>
      </c>
      <c r="D182" s="75"/>
      <c r="E182" s="58">
        <v>1</v>
      </c>
      <c r="F182" s="52" t="s">
        <v>368</v>
      </c>
      <c r="G182" s="45"/>
      <c r="H182" s="45"/>
      <c r="I182" s="42"/>
      <c r="M182" s="16"/>
      <c r="N182" s="16"/>
    </row>
    <row r="183" spans="2:14" x14ac:dyDescent="0.2">
      <c r="B183" s="75" t="s">
        <v>377</v>
      </c>
      <c r="C183" s="390" t="s">
        <v>378</v>
      </c>
      <c r="D183" s="75"/>
      <c r="E183" s="58">
        <v>1</v>
      </c>
      <c r="F183" s="52" t="s">
        <v>368</v>
      </c>
      <c r="G183" s="45"/>
      <c r="H183" s="45"/>
      <c r="I183" s="42"/>
      <c r="M183" s="16"/>
      <c r="N183" s="16"/>
    </row>
    <row r="184" spans="2:14" x14ac:dyDescent="0.2">
      <c r="B184" s="75" t="s">
        <v>379</v>
      </c>
      <c r="C184" s="390" t="s">
        <v>380</v>
      </c>
      <c r="D184" s="75"/>
      <c r="E184" s="58">
        <v>1</v>
      </c>
      <c r="F184" s="52" t="s">
        <v>368</v>
      </c>
      <c r="G184" s="45"/>
      <c r="H184" s="45"/>
      <c r="I184" s="42"/>
      <c r="M184" s="16"/>
      <c r="N184" s="16"/>
    </row>
    <row r="185" spans="2:14" x14ac:dyDescent="0.2">
      <c r="B185" s="75" t="s">
        <v>381</v>
      </c>
      <c r="C185" s="390" t="s">
        <v>382</v>
      </c>
      <c r="D185" s="75"/>
      <c r="E185" s="58">
        <v>1</v>
      </c>
      <c r="F185" s="52" t="s">
        <v>368</v>
      </c>
      <c r="G185" s="45"/>
      <c r="H185" s="45"/>
      <c r="I185" s="42"/>
      <c r="M185" s="16"/>
      <c r="N185" s="16"/>
    </row>
    <row r="186" spans="2:14" x14ac:dyDescent="0.2">
      <c r="B186" s="75" t="s">
        <v>383</v>
      </c>
      <c r="C186" s="390" t="s">
        <v>384</v>
      </c>
      <c r="D186" s="75"/>
      <c r="E186" s="58">
        <v>1</v>
      </c>
      <c r="F186" s="52" t="s">
        <v>368</v>
      </c>
      <c r="G186" s="45"/>
      <c r="H186" s="45"/>
      <c r="I186" s="42"/>
      <c r="M186" s="16"/>
      <c r="N186" s="16"/>
    </row>
    <row r="187" spans="2:14" x14ac:dyDescent="0.2">
      <c r="B187" s="75" t="s">
        <v>385</v>
      </c>
      <c r="C187" s="390" t="s">
        <v>386</v>
      </c>
      <c r="D187" s="75"/>
      <c r="E187" s="58">
        <v>2</v>
      </c>
      <c r="F187" s="52" t="s">
        <v>368</v>
      </c>
      <c r="G187" s="45"/>
      <c r="H187" s="45"/>
      <c r="I187" s="42"/>
      <c r="M187" s="16"/>
      <c r="N187" s="16"/>
    </row>
    <row r="188" spans="2:14" x14ac:dyDescent="0.2">
      <c r="B188" s="75" t="s">
        <v>387</v>
      </c>
      <c r="C188" s="390" t="s">
        <v>388</v>
      </c>
      <c r="D188" s="75"/>
      <c r="E188" s="58">
        <v>2</v>
      </c>
      <c r="F188" s="52" t="s">
        <v>368</v>
      </c>
      <c r="G188" s="45"/>
      <c r="H188" s="45"/>
      <c r="I188" s="42"/>
      <c r="M188" s="16"/>
      <c r="N188" s="16"/>
    </row>
    <row r="189" spans="2:14" x14ac:dyDescent="0.2">
      <c r="B189" s="75" t="s">
        <v>389</v>
      </c>
      <c r="C189" s="390" t="s">
        <v>390</v>
      </c>
      <c r="D189" s="75"/>
      <c r="E189" s="58">
        <v>2</v>
      </c>
      <c r="F189" s="52" t="s">
        <v>368</v>
      </c>
      <c r="G189" s="45"/>
      <c r="H189" s="45"/>
      <c r="I189" s="42"/>
      <c r="M189" s="16"/>
      <c r="N189" s="16"/>
    </row>
    <row r="190" spans="2:14" x14ac:dyDescent="0.2">
      <c r="B190" s="75" t="s">
        <v>391</v>
      </c>
      <c r="C190" s="390" t="s">
        <v>392</v>
      </c>
      <c r="D190" s="75"/>
      <c r="E190" s="58">
        <v>4</v>
      </c>
      <c r="F190" s="52" t="s">
        <v>368</v>
      </c>
      <c r="G190" s="45"/>
      <c r="H190" s="45"/>
      <c r="I190" s="42"/>
      <c r="M190" s="16"/>
      <c r="N190" s="16"/>
    </row>
    <row r="191" spans="2:14" x14ac:dyDescent="0.2">
      <c r="B191" s="75" t="s">
        <v>393</v>
      </c>
      <c r="C191" s="390" t="s">
        <v>394</v>
      </c>
      <c r="D191" s="75"/>
      <c r="E191" s="58">
        <v>1</v>
      </c>
      <c r="F191" s="52" t="s">
        <v>368</v>
      </c>
      <c r="G191" s="45"/>
      <c r="H191" s="45"/>
      <c r="I191" s="42"/>
      <c r="M191" s="16"/>
      <c r="N191" s="16"/>
    </row>
    <row r="192" spans="2:14" x14ac:dyDescent="0.2">
      <c r="B192" s="75" t="s">
        <v>395</v>
      </c>
      <c r="C192" s="390" t="s">
        <v>396</v>
      </c>
      <c r="D192" s="75"/>
      <c r="E192" s="58">
        <v>1</v>
      </c>
      <c r="F192" s="52" t="s">
        <v>368</v>
      </c>
      <c r="G192" s="75"/>
      <c r="H192" s="45"/>
      <c r="I192" s="42"/>
      <c r="M192" s="16"/>
      <c r="N192" s="16"/>
    </row>
    <row r="193" spans="2:14" x14ac:dyDescent="0.2">
      <c r="B193" s="75" t="s">
        <v>397</v>
      </c>
      <c r="C193" s="390" t="s">
        <v>398</v>
      </c>
      <c r="D193" s="75"/>
      <c r="E193" s="58">
        <v>1</v>
      </c>
      <c r="F193" s="52" t="s">
        <v>368</v>
      </c>
      <c r="G193" s="75"/>
      <c r="H193" s="45"/>
      <c r="I193" s="42"/>
      <c r="M193" s="16"/>
      <c r="N193" s="16"/>
    </row>
    <row r="194" spans="2:14" x14ac:dyDescent="0.2">
      <c r="B194" s="75" t="s">
        <v>399</v>
      </c>
      <c r="C194" s="390" t="s">
        <v>400</v>
      </c>
      <c r="D194" s="75"/>
      <c r="E194" s="58">
        <v>1</v>
      </c>
      <c r="F194" s="52" t="s">
        <v>368</v>
      </c>
      <c r="G194" s="75"/>
      <c r="H194" s="45"/>
      <c r="I194" s="42"/>
      <c r="M194" s="16"/>
      <c r="N194" s="16"/>
    </row>
    <row r="195" spans="2:14" x14ac:dyDescent="0.2">
      <c r="B195" s="75" t="s">
        <v>401</v>
      </c>
      <c r="C195" s="390" t="s">
        <v>402</v>
      </c>
      <c r="D195" s="75"/>
      <c r="E195" s="58">
        <v>1</v>
      </c>
      <c r="F195" s="52" t="s">
        <v>368</v>
      </c>
      <c r="G195" s="75"/>
      <c r="H195" s="45"/>
      <c r="I195" s="74"/>
      <c r="M195" s="16"/>
      <c r="N195" s="16"/>
    </row>
    <row r="196" spans="2:14" x14ac:dyDescent="0.2">
      <c r="B196" s="75" t="s">
        <v>403</v>
      </c>
      <c r="C196" s="390" t="s">
        <v>404</v>
      </c>
      <c r="D196" s="75"/>
      <c r="E196" s="58">
        <v>1</v>
      </c>
      <c r="F196" s="52" t="s">
        <v>368</v>
      </c>
      <c r="G196" s="75"/>
      <c r="H196" s="45"/>
      <c r="I196" s="74"/>
      <c r="M196" s="16"/>
      <c r="N196" s="16"/>
    </row>
    <row r="197" spans="2:14" x14ac:dyDescent="0.2">
      <c r="B197" s="75" t="s">
        <v>405</v>
      </c>
      <c r="C197" s="390" t="s">
        <v>406</v>
      </c>
      <c r="D197" s="75"/>
      <c r="E197" s="58">
        <v>1</v>
      </c>
      <c r="F197" s="52" t="s">
        <v>368</v>
      </c>
      <c r="G197" s="45"/>
      <c r="H197" s="45"/>
      <c r="I197" s="42"/>
      <c r="M197" s="16"/>
      <c r="N197" s="16"/>
    </row>
    <row r="198" spans="2:14" x14ac:dyDescent="0.2">
      <c r="B198" s="75" t="s">
        <v>407</v>
      </c>
      <c r="C198" s="390" t="s">
        <v>408</v>
      </c>
      <c r="D198" s="75"/>
      <c r="E198" s="58">
        <v>1</v>
      </c>
      <c r="F198" s="52" t="s">
        <v>368</v>
      </c>
      <c r="G198" s="45"/>
      <c r="H198" s="45"/>
      <c r="I198" s="42"/>
      <c r="M198" s="16"/>
      <c r="N198" s="16"/>
    </row>
    <row r="199" spans="2:14" x14ac:dyDescent="0.2">
      <c r="B199" s="75" t="s">
        <v>409</v>
      </c>
      <c r="C199" s="390" t="s">
        <v>410</v>
      </c>
      <c r="D199" s="75"/>
      <c r="E199" s="58">
        <v>1</v>
      </c>
      <c r="F199" s="52" t="s">
        <v>368</v>
      </c>
      <c r="G199" s="42"/>
      <c r="H199" s="42"/>
      <c r="I199" s="42"/>
      <c r="M199" s="16"/>
      <c r="N199" s="16"/>
    </row>
    <row r="200" spans="2:14" x14ac:dyDescent="0.2">
      <c r="B200" s="75" t="s">
        <v>411</v>
      </c>
      <c r="C200" s="390" t="s">
        <v>412</v>
      </c>
      <c r="D200" s="195"/>
      <c r="E200" s="66">
        <v>1</v>
      </c>
      <c r="F200" s="154" t="s">
        <v>368</v>
      </c>
      <c r="G200" s="42"/>
      <c r="H200" s="42"/>
      <c r="I200" s="42"/>
      <c r="M200" s="16"/>
      <c r="N200" s="16"/>
    </row>
    <row r="201" spans="2:14" x14ac:dyDescent="0.2">
      <c r="B201" s="75" t="s">
        <v>413</v>
      </c>
      <c r="C201" s="391" t="s">
        <v>414</v>
      </c>
      <c r="D201" s="75"/>
      <c r="E201" s="52">
        <v>4</v>
      </c>
      <c r="F201" s="52" t="s">
        <v>368</v>
      </c>
      <c r="G201" s="75"/>
      <c r="H201" s="45"/>
      <c r="I201" s="42"/>
      <c r="M201" s="16"/>
      <c r="N201" s="16"/>
    </row>
    <row r="202" spans="2:14" x14ac:dyDescent="0.2">
      <c r="B202" s="75" t="s">
        <v>415</v>
      </c>
      <c r="C202" s="392" t="s">
        <v>416</v>
      </c>
      <c r="D202" s="75"/>
      <c r="E202" s="52">
        <v>2</v>
      </c>
      <c r="F202" s="52" t="s">
        <v>368</v>
      </c>
      <c r="G202" s="75"/>
      <c r="H202" s="45"/>
      <c r="I202" s="42"/>
      <c r="M202" s="16"/>
      <c r="N202" s="16"/>
    </row>
    <row r="203" spans="2:14" x14ac:dyDescent="0.2">
      <c r="B203" s="75" t="s">
        <v>417</v>
      </c>
      <c r="C203" s="392" t="s">
        <v>418</v>
      </c>
      <c r="D203" s="75"/>
      <c r="E203" s="52">
        <v>20</v>
      </c>
      <c r="F203" s="52" t="s">
        <v>368</v>
      </c>
      <c r="G203" s="75"/>
      <c r="H203" s="45"/>
      <c r="I203" s="42"/>
      <c r="M203" s="16"/>
      <c r="N203" s="16"/>
    </row>
    <row r="204" spans="2:14" x14ac:dyDescent="0.2">
      <c r="B204" s="75" t="s">
        <v>419</v>
      </c>
      <c r="C204" s="390" t="s">
        <v>420</v>
      </c>
      <c r="D204" s="75"/>
      <c r="E204" s="52">
        <v>20</v>
      </c>
      <c r="F204" s="52" t="s">
        <v>368</v>
      </c>
      <c r="G204" s="45"/>
      <c r="H204" s="45"/>
      <c r="I204" s="42"/>
      <c r="M204" s="16"/>
      <c r="N204" s="16"/>
    </row>
    <row r="205" spans="2:14" ht="15.75" thickBot="1" x14ac:dyDescent="0.25">
      <c r="B205" s="70" t="s">
        <v>421</v>
      </c>
      <c r="C205" s="393" t="s">
        <v>422</v>
      </c>
      <c r="D205" s="197"/>
      <c r="E205" s="194">
        <v>2</v>
      </c>
      <c r="F205" s="194" t="s">
        <v>368</v>
      </c>
      <c r="G205" s="17"/>
      <c r="H205" s="17"/>
      <c r="I205" s="18"/>
      <c r="M205" s="16"/>
      <c r="N205" s="16"/>
    </row>
    <row r="206" spans="2:14" ht="24" customHeight="1" thickBot="1" x14ac:dyDescent="0.25">
      <c r="B206" s="35" t="s">
        <v>423</v>
      </c>
      <c r="C206" s="196" t="s">
        <v>424</v>
      </c>
      <c r="D206" s="309"/>
      <c r="E206" s="202"/>
      <c r="F206" s="316"/>
      <c r="G206" s="309"/>
      <c r="H206" s="309"/>
      <c r="I206" s="309"/>
    </row>
    <row r="207" spans="2:14" x14ac:dyDescent="0.2">
      <c r="B207" s="40" t="s">
        <v>425</v>
      </c>
      <c r="C207" s="64" t="s">
        <v>426</v>
      </c>
      <c r="D207" s="73"/>
      <c r="E207" s="55">
        <v>2</v>
      </c>
      <c r="F207" s="394" t="s">
        <v>40</v>
      </c>
      <c r="G207" s="73"/>
      <c r="H207" s="73"/>
      <c r="I207" s="95"/>
    </row>
    <row r="208" spans="2:14" x14ac:dyDescent="0.2">
      <c r="B208" s="179" t="s">
        <v>427</v>
      </c>
      <c r="C208" s="51" t="s">
        <v>428</v>
      </c>
      <c r="D208" s="75"/>
      <c r="E208" s="52">
        <v>1</v>
      </c>
      <c r="F208" s="57" t="s">
        <v>23</v>
      </c>
      <c r="G208" s="75"/>
      <c r="H208" s="75"/>
      <c r="I208" s="42"/>
    </row>
    <row r="209" spans="2:11" ht="30" x14ac:dyDescent="0.2">
      <c r="B209" s="179" t="s">
        <v>429</v>
      </c>
      <c r="C209" s="68" t="s">
        <v>430</v>
      </c>
      <c r="D209" s="102"/>
      <c r="E209" s="102">
        <v>1</v>
      </c>
      <c r="F209" s="395" t="s">
        <v>23</v>
      </c>
      <c r="G209" s="135"/>
      <c r="H209" s="135"/>
      <c r="I209" s="135"/>
    </row>
    <row r="210" spans="2:11" x14ac:dyDescent="0.2">
      <c r="B210" s="179" t="s">
        <v>431</v>
      </c>
      <c r="C210" s="51" t="s">
        <v>432</v>
      </c>
      <c r="D210" s="52"/>
      <c r="E210" s="52">
        <v>1</v>
      </c>
      <c r="F210" s="57" t="s">
        <v>23</v>
      </c>
      <c r="G210" s="74"/>
      <c r="H210" s="74"/>
      <c r="I210" s="74"/>
    </row>
    <row r="211" spans="2:11" x14ac:dyDescent="0.2">
      <c r="B211" s="179" t="s">
        <v>433</v>
      </c>
      <c r="C211" s="51" t="s">
        <v>434</v>
      </c>
      <c r="D211" s="52"/>
      <c r="E211" s="52">
        <v>1</v>
      </c>
      <c r="F211" s="57" t="s">
        <v>23</v>
      </c>
      <c r="G211" s="74"/>
      <c r="H211" s="74"/>
      <c r="I211" s="74"/>
    </row>
    <row r="212" spans="2:11" x14ac:dyDescent="0.2">
      <c r="B212" s="494" t="s">
        <v>435</v>
      </c>
      <c r="C212" s="495" t="s">
        <v>1680</v>
      </c>
      <c r="D212" s="493"/>
      <c r="E212" s="493">
        <v>0</v>
      </c>
      <c r="F212" s="496" t="s">
        <v>23</v>
      </c>
      <c r="G212" s="74"/>
      <c r="H212" s="74"/>
      <c r="I212" s="74"/>
    </row>
    <row r="213" spans="2:11" x14ac:dyDescent="0.2">
      <c r="B213" s="179" t="s">
        <v>436</v>
      </c>
      <c r="C213" s="51" t="s">
        <v>437</v>
      </c>
      <c r="D213" s="52"/>
      <c r="E213" s="52">
        <v>2</v>
      </c>
      <c r="F213" s="57" t="s">
        <v>23</v>
      </c>
      <c r="G213" s="74"/>
      <c r="H213" s="74"/>
      <c r="I213" s="74"/>
    </row>
    <row r="214" spans="2:11" x14ac:dyDescent="0.2">
      <c r="B214" s="179" t="s">
        <v>438</v>
      </c>
      <c r="C214" s="51" t="s">
        <v>439</v>
      </c>
      <c r="D214" s="52"/>
      <c r="E214" s="52">
        <v>2</v>
      </c>
      <c r="F214" s="57" t="s">
        <v>40</v>
      </c>
      <c r="G214" s="74"/>
      <c r="H214" s="74"/>
      <c r="I214" s="74"/>
    </row>
    <row r="215" spans="2:11" x14ac:dyDescent="0.2">
      <c r="B215" s="179" t="s">
        <v>440</v>
      </c>
      <c r="C215" s="51" t="s">
        <v>441</v>
      </c>
      <c r="D215" s="52"/>
      <c r="E215" s="52">
        <v>2</v>
      </c>
      <c r="F215" s="57" t="s">
        <v>40</v>
      </c>
      <c r="G215" s="74"/>
      <c r="H215" s="74"/>
      <c r="I215" s="74"/>
    </row>
    <row r="216" spans="2:11" ht="15.75" thickBot="1" x14ac:dyDescent="0.25">
      <c r="B216" s="179" t="s">
        <v>442</v>
      </c>
      <c r="C216" s="51" t="s">
        <v>443</v>
      </c>
      <c r="D216" s="52"/>
      <c r="E216" s="52">
        <v>1</v>
      </c>
      <c r="F216" s="57" t="s">
        <v>23</v>
      </c>
      <c r="G216" s="74"/>
      <c r="H216" s="74"/>
      <c r="I216" s="74"/>
    </row>
    <row r="217" spans="2:11" ht="107.25" x14ac:dyDescent="0.2">
      <c r="B217" s="211" t="s">
        <v>444</v>
      </c>
      <c r="C217" s="174" t="s">
        <v>445</v>
      </c>
      <c r="D217" s="52"/>
      <c r="E217" s="52">
        <v>6</v>
      </c>
      <c r="F217" s="57" t="s">
        <v>23</v>
      </c>
      <c r="G217" s="74"/>
      <c r="H217" s="74"/>
      <c r="I217" s="74"/>
    </row>
    <row r="218" spans="2:11" x14ac:dyDescent="0.2">
      <c r="B218" s="179" t="s">
        <v>446</v>
      </c>
      <c r="C218" s="160" t="s">
        <v>447</v>
      </c>
      <c r="D218" s="75"/>
      <c r="E218" s="52">
        <v>2</v>
      </c>
      <c r="F218" s="57" t="s">
        <v>40</v>
      </c>
      <c r="G218" s="75"/>
      <c r="H218" s="75"/>
      <c r="I218" s="42"/>
    </row>
    <row r="219" spans="2:11" x14ac:dyDescent="0.2">
      <c r="B219" s="179" t="s">
        <v>448</v>
      </c>
      <c r="C219" s="160" t="s">
        <v>449</v>
      </c>
      <c r="D219" s="75"/>
      <c r="E219" s="52">
        <v>2</v>
      </c>
      <c r="F219" s="57" t="s">
        <v>40</v>
      </c>
      <c r="G219" s="75"/>
      <c r="H219" s="75"/>
      <c r="I219" s="42"/>
      <c r="K219" s="302"/>
    </row>
    <row r="220" spans="2:11" x14ac:dyDescent="0.2">
      <c r="B220" s="179" t="s">
        <v>450</v>
      </c>
      <c r="C220" s="160" t="s">
        <v>451</v>
      </c>
      <c r="D220" s="75"/>
      <c r="E220" s="52">
        <v>2</v>
      </c>
      <c r="F220" s="57" t="s">
        <v>40</v>
      </c>
      <c r="G220" s="75"/>
      <c r="H220" s="75"/>
      <c r="I220" s="42"/>
    </row>
    <row r="221" spans="2:11" x14ac:dyDescent="0.2">
      <c r="B221" s="179" t="s">
        <v>452</v>
      </c>
      <c r="C221" s="160" t="s">
        <v>453</v>
      </c>
      <c r="D221" s="75"/>
      <c r="E221" s="52">
        <v>2</v>
      </c>
      <c r="F221" s="57" t="s">
        <v>40</v>
      </c>
      <c r="G221" s="75"/>
      <c r="H221" s="75"/>
      <c r="I221" s="42"/>
    </row>
    <row r="222" spans="2:11" x14ac:dyDescent="0.2">
      <c r="B222" s="179" t="s">
        <v>454</v>
      </c>
      <c r="C222" s="160" t="s">
        <v>455</v>
      </c>
      <c r="D222" s="75"/>
      <c r="E222" s="52">
        <v>2</v>
      </c>
      <c r="F222" s="57" t="s">
        <v>40</v>
      </c>
      <c r="G222" s="75"/>
      <c r="H222" s="75"/>
      <c r="I222" s="42"/>
    </row>
    <row r="223" spans="2:11" x14ac:dyDescent="0.2">
      <c r="B223" s="179" t="s">
        <v>456</v>
      </c>
      <c r="C223" s="160" t="s">
        <v>457</v>
      </c>
      <c r="D223" s="75"/>
      <c r="E223" s="52">
        <v>2</v>
      </c>
      <c r="F223" s="57" t="s">
        <v>40</v>
      </c>
      <c r="G223" s="75"/>
      <c r="H223" s="75"/>
      <c r="I223" s="42"/>
    </row>
    <row r="224" spans="2:11" ht="15" customHeight="1" x14ac:dyDescent="0.2">
      <c r="B224" s="179" t="s">
        <v>458</v>
      </c>
      <c r="C224" s="160" t="s">
        <v>459</v>
      </c>
      <c r="D224" s="75"/>
      <c r="E224" s="58">
        <v>1</v>
      </c>
      <c r="F224" s="155" t="s">
        <v>47</v>
      </c>
      <c r="G224" s="75"/>
      <c r="H224" s="75"/>
      <c r="I224" s="42"/>
    </row>
    <row r="225" spans="2:9" x14ac:dyDescent="0.2">
      <c r="B225" s="179" t="s">
        <v>460</v>
      </c>
      <c r="C225" s="160" t="s">
        <v>461</v>
      </c>
      <c r="D225" s="75"/>
      <c r="E225" s="58">
        <v>1</v>
      </c>
      <c r="F225" s="57" t="s">
        <v>462</v>
      </c>
      <c r="G225" s="74"/>
      <c r="H225" s="74"/>
      <c r="I225" s="42"/>
    </row>
    <row r="226" spans="2:9" ht="30.75" thickBot="1" x14ac:dyDescent="0.25">
      <c r="B226" s="179" t="s">
        <v>463</v>
      </c>
      <c r="C226" s="160" t="s">
        <v>464</v>
      </c>
      <c r="D226" s="70"/>
      <c r="E226" s="58">
        <v>1</v>
      </c>
      <c r="F226" s="57" t="s">
        <v>462</v>
      </c>
      <c r="G226" s="84"/>
      <c r="H226" s="84"/>
      <c r="I226" s="96"/>
    </row>
    <row r="227" spans="2:9" ht="24" customHeight="1" thickBot="1" x14ac:dyDescent="0.25">
      <c r="B227" s="35" t="s">
        <v>465</v>
      </c>
      <c r="C227" s="38" t="s">
        <v>466</v>
      </c>
      <c r="D227" s="309"/>
      <c r="E227" s="202"/>
      <c r="F227" s="316"/>
      <c r="G227" s="309"/>
      <c r="H227" s="309"/>
      <c r="I227" s="309"/>
    </row>
    <row r="228" spans="2:9" ht="30" x14ac:dyDescent="0.2">
      <c r="B228" s="383" t="s">
        <v>467</v>
      </c>
      <c r="C228" s="128" t="s">
        <v>468</v>
      </c>
      <c r="D228" s="73"/>
      <c r="E228" s="155">
        <v>2</v>
      </c>
      <c r="F228" s="55" t="s">
        <v>23</v>
      </c>
      <c r="G228" s="405"/>
      <c r="H228" s="73"/>
      <c r="I228" s="72"/>
    </row>
    <row r="229" spans="2:9" x14ac:dyDescent="0.2">
      <c r="B229" s="75" t="s">
        <v>469</v>
      </c>
      <c r="C229" s="127" t="s">
        <v>470</v>
      </c>
      <c r="D229" s="75"/>
      <c r="E229" s="155">
        <v>6</v>
      </c>
      <c r="F229" s="52" t="s">
        <v>40</v>
      </c>
      <c r="G229" s="406"/>
      <c r="H229" s="75"/>
      <c r="I229" s="74"/>
    </row>
    <row r="230" spans="2:9" x14ac:dyDescent="0.2">
      <c r="B230" s="75" t="s">
        <v>471</v>
      </c>
      <c r="C230" s="590" t="s">
        <v>1706</v>
      </c>
      <c r="D230" s="75"/>
      <c r="E230" s="155">
        <v>2</v>
      </c>
      <c r="F230" s="52" t="s">
        <v>23</v>
      </c>
      <c r="G230" s="406"/>
      <c r="H230" s="75"/>
      <c r="I230" s="74"/>
    </row>
    <row r="231" spans="2:9" x14ac:dyDescent="0.2">
      <c r="B231" s="75" t="s">
        <v>472</v>
      </c>
      <c r="C231" s="590" t="s">
        <v>1705</v>
      </c>
      <c r="D231" s="75"/>
      <c r="E231" s="486"/>
      <c r="F231" s="487"/>
      <c r="G231" s="406"/>
      <c r="H231" s="75"/>
      <c r="I231" s="74"/>
    </row>
    <row r="232" spans="2:9" x14ac:dyDescent="0.2">
      <c r="B232" s="497" t="s">
        <v>473</v>
      </c>
      <c r="C232" s="498" t="s">
        <v>474</v>
      </c>
      <c r="D232" s="497"/>
      <c r="E232" s="499">
        <v>3</v>
      </c>
      <c r="F232" s="493" t="s">
        <v>40</v>
      </c>
      <c r="G232" s="406"/>
      <c r="H232" s="75"/>
      <c r="I232" s="74"/>
    </row>
    <row r="233" spans="2:9" x14ac:dyDescent="0.2">
      <c r="B233" s="497" t="s">
        <v>475</v>
      </c>
      <c r="C233" s="498" t="s">
        <v>476</v>
      </c>
      <c r="D233" s="497"/>
      <c r="E233" s="499">
        <v>10</v>
      </c>
      <c r="F233" s="493" t="s">
        <v>40</v>
      </c>
      <c r="G233" s="406"/>
      <c r="H233" s="75"/>
      <c r="I233" s="74"/>
    </row>
    <row r="234" spans="2:9" x14ac:dyDescent="0.2">
      <c r="B234" s="497" t="s">
        <v>477</v>
      </c>
      <c r="C234" s="498" t="s">
        <v>478</v>
      </c>
      <c r="D234" s="497"/>
      <c r="E234" s="499">
        <v>2</v>
      </c>
      <c r="F234" s="493" t="s">
        <v>40</v>
      </c>
      <c r="G234" s="406"/>
      <c r="H234" s="75"/>
      <c r="I234" s="74"/>
    </row>
    <row r="235" spans="2:9" x14ac:dyDescent="0.2">
      <c r="B235" s="497" t="s">
        <v>479</v>
      </c>
      <c r="C235" s="498" t="s">
        <v>480</v>
      </c>
      <c r="D235" s="497"/>
      <c r="E235" s="499">
        <v>2</v>
      </c>
      <c r="F235" s="493" t="s">
        <v>40</v>
      </c>
      <c r="G235" s="406"/>
      <c r="H235" s="75"/>
      <c r="I235" s="74"/>
    </row>
    <row r="236" spans="2:9" x14ac:dyDescent="0.2">
      <c r="B236" s="497" t="s">
        <v>481</v>
      </c>
      <c r="C236" s="498" t="s">
        <v>482</v>
      </c>
      <c r="D236" s="497"/>
      <c r="E236" s="499">
        <v>5</v>
      </c>
      <c r="F236" s="493" t="s">
        <v>40</v>
      </c>
      <c r="G236" s="406"/>
      <c r="H236" s="75"/>
      <c r="I236" s="74"/>
    </row>
    <row r="237" spans="2:9" x14ac:dyDescent="0.2">
      <c r="B237" s="497" t="s">
        <v>483</v>
      </c>
      <c r="C237" s="498" t="s">
        <v>484</v>
      </c>
      <c r="D237" s="497"/>
      <c r="E237" s="499">
        <v>2</v>
      </c>
      <c r="F237" s="493" t="s">
        <v>23</v>
      </c>
      <c r="G237" s="406"/>
      <c r="H237" s="75"/>
      <c r="I237" s="74"/>
    </row>
    <row r="238" spans="2:9" x14ac:dyDescent="0.2">
      <c r="B238" s="497" t="s">
        <v>485</v>
      </c>
      <c r="C238" s="498" t="s">
        <v>486</v>
      </c>
      <c r="D238" s="497"/>
      <c r="E238" s="499">
        <v>2</v>
      </c>
      <c r="F238" s="493" t="s">
        <v>40</v>
      </c>
      <c r="G238" s="406"/>
      <c r="H238" s="75"/>
      <c r="I238" s="74"/>
    </row>
    <row r="239" spans="2:9" x14ac:dyDescent="0.2">
      <c r="B239" s="497" t="s">
        <v>487</v>
      </c>
      <c r="C239" s="498" t="s">
        <v>488</v>
      </c>
      <c r="D239" s="497"/>
      <c r="E239" s="499">
        <v>1</v>
      </c>
      <c r="F239" s="493" t="s">
        <v>40</v>
      </c>
      <c r="G239" s="406"/>
      <c r="H239" s="75"/>
      <c r="I239" s="74"/>
    </row>
    <row r="240" spans="2:9" x14ac:dyDescent="0.2">
      <c r="B240" s="497" t="s">
        <v>489</v>
      </c>
      <c r="C240" s="498" t="s">
        <v>490</v>
      </c>
      <c r="D240" s="497"/>
      <c r="E240" s="499">
        <v>1</v>
      </c>
      <c r="F240" s="493" t="s">
        <v>40</v>
      </c>
      <c r="G240" s="406"/>
      <c r="H240" s="75"/>
      <c r="I240" s="74"/>
    </row>
    <row r="241" spans="2:9" x14ac:dyDescent="0.2">
      <c r="B241" s="497" t="s">
        <v>491</v>
      </c>
      <c r="C241" s="498" t="s">
        <v>492</v>
      </c>
      <c r="D241" s="497"/>
      <c r="E241" s="499">
        <v>2</v>
      </c>
      <c r="F241" s="493" t="s">
        <v>40</v>
      </c>
      <c r="G241" s="406"/>
      <c r="H241" s="75"/>
      <c r="I241" s="74"/>
    </row>
    <row r="242" spans="2:9" x14ac:dyDescent="0.2">
      <c r="B242" s="75" t="s">
        <v>493</v>
      </c>
      <c r="C242" s="127" t="s">
        <v>494</v>
      </c>
      <c r="D242" s="75"/>
      <c r="E242" s="403" t="s">
        <v>495</v>
      </c>
      <c r="F242" s="152" t="s">
        <v>495</v>
      </c>
      <c r="G242" s="406"/>
      <c r="H242" s="75"/>
      <c r="I242" s="74"/>
    </row>
    <row r="243" spans="2:9" x14ac:dyDescent="0.2">
      <c r="B243" s="75" t="s">
        <v>496</v>
      </c>
      <c r="C243" s="391" t="s">
        <v>497</v>
      </c>
      <c r="D243" s="75"/>
      <c r="E243" s="155">
        <v>1</v>
      </c>
      <c r="F243" s="52" t="s">
        <v>40</v>
      </c>
      <c r="G243" s="406"/>
      <c r="H243" s="75"/>
      <c r="I243" s="74"/>
    </row>
    <row r="244" spans="2:9" x14ac:dyDescent="0.2">
      <c r="B244" s="75" t="s">
        <v>498</v>
      </c>
      <c r="C244" s="391" t="s">
        <v>499</v>
      </c>
      <c r="D244" s="75"/>
      <c r="E244" s="155">
        <v>2</v>
      </c>
      <c r="F244" s="52" t="s">
        <v>40</v>
      </c>
      <c r="G244" s="406"/>
      <c r="H244" s="75"/>
      <c r="I244" s="74"/>
    </row>
    <row r="245" spans="2:9" x14ac:dyDescent="0.2">
      <c r="B245" s="75" t="s">
        <v>500</v>
      </c>
      <c r="C245" s="391" t="s">
        <v>501</v>
      </c>
      <c r="D245" s="75"/>
      <c r="E245" s="155">
        <v>2</v>
      </c>
      <c r="F245" s="52" t="s">
        <v>40</v>
      </c>
      <c r="G245" s="406"/>
      <c r="H245" s="75"/>
      <c r="I245" s="74"/>
    </row>
    <row r="246" spans="2:9" x14ac:dyDescent="0.2">
      <c r="B246" s="75" t="s">
        <v>502</v>
      </c>
      <c r="C246" s="391" t="s">
        <v>503</v>
      </c>
      <c r="D246" s="75"/>
      <c r="E246" s="155">
        <v>2</v>
      </c>
      <c r="F246" s="52" t="s">
        <v>40</v>
      </c>
      <c r="G246" s="406"/>
      <c r="H246" s="75"/>
      <c r="I246" s="74"/>
    </row>
    <row r="247" spans="2:9" x14ac:dyDescent="0.2">
      <c r="B247" s="75" t="s">
        <v>504</v>
      </c>
      <c r="C247" s="391" t="s">
        <v>505</v>
      </c>
      <c r="D247" s="75"/>
      <c r="E247" s="155">
        <v>2</v>
      </c>
      <c r="F247" s="52" t="s">
        <v>40</v>
      </c>
      <c r="G247" s="406"/>
      <c r="H247" s="75"/>
      <c r="I247" s="74"/>
    </row>
    <row r="248" spans="2:9" x14ac:dyDescent="0.2">
      <c r="B248" s="75" t="s">
        <v>506</v>
      </c>
      <c r="C248" s="391" t="s">
        <v>507</v>
      </c>
      <c r="D248" s="75"/>
      <c r="E248" s="155">
        <v>20</v>
      </c>
      <c r="F248" s="52" t="s">
        <v>508</v>
      </c>
      <c r="G248" s="406"/>
      <c r="H248" s="75"/>
      <c r="I248" s="74"/>
    </row>
    <row r="249" spans="2:9" x14ac:dyDescent="0.2">
      <c r="B249" s="75" t="s">
        <v>509</v>
      </c>
      <c r="C249" s="391" t="s">
        <v>510</v>
      </c>
      <c r="D249" s="75"/>
      <c r="E249" s="155">
        <v>1</v>
      </c>
      <c r="F249" s="52" t="s">
        <v>40</v>
      </c>
      <c r="G249" s="406"/>
      <c r="H249" s="75"/>
      <c r="I249" s="74"/>
    </row>
    <row r="250" spans="2:9" ht="30" x14ac:dyDescent="0.2">
      <c r="B250" s="75" t="s">
        <v>511</v>
      </c>
      <c r="C250" s="595" t="s">
        <v>1724</v>
      </c>
      <c r="D250" s="75"/>
      <c r="E250" s="155">
        <v>3</v>
      </c>
      <c r="F250" s="52" t="s">
        <v>40</v>
      </c>
      <c r="G250" s="406"/>
      <c r="H250" s="75"/>
      <c r="I250" s="74"/>
    </row>
    <row r="251" spans="2:9" x14ac:dyDescent="0.2">
      <c r="B251" s="75" t="s">
        <v>512</v>
      </c>
      <c r="C251" s="391" t="s">
        <v>513</v>
      </c>
      <c r="D251" s="402"/>
      <c r="E251" s="404">
        <v>4</v>
      </c>
      <c r="F251" s="52" t="s">
        <v>40</v>
      </c>
      <c r="G251" s="407"/>
      <c r="H251" s="195"/>
      <c r="I251" s="168"/>
    </row>
    <row r="252" spans="2:9" x14ac:dyDescent="0.2">
      <c r="B252" s="75" t="s">
        <v>514</v>
      </c>
      <c r="C252" s="391" t="s">
        <v>515</v>
      </c>
      <c r="D252" s="402"/>
      <c r="E252" s="404">
        <v>1</v>
      </c>
      <c r="F252" s="102" t="s">
        <v>40</v>
      </c>
      <c r="G252" s="407"/>
      <c r="H252" s="195"/>
      <c r="I252" s="168"/>
    </row>
    <row r="253" spans="2:9" ht="15.75" x14ac:dyDescent="0.2">
      <c r="B253" s="75" t="s">
        <v>516</v>
      </c>
      <c r="C253" s="401" t="s">
        <v>517</v>
      </c>
      <c r="D253" s="402"/>
      <c r="E253" s="404">
        <v>1</v>
      </c>
      <c r="F253" s="102" t="s">
        <v>40</v>
      </c>
      <c r="G253" s="407"/>
      <c r="H253" s="195"/>
      <c r="I253" s="168"/>
    </row>
    <row r="254" spans="2:9" ht="15.75" x14ac:dyDescent="0.2">
      <c r="B254" s="75" t="s">
        <v>518</v>
      </c>
      <c r="C254" s="401" t="s">
        <v>519</v>
      </c>
      <c r="D254" s="402"/>
      <c r="E254" s="404">
        <v>1</v>
      </c>
      <c r="F254" s="102" t="s">
        <v>40</v>
      </c>
      <c r="G254" s="407"/>
      <c r="H254" s="195"/>
      <c r="I254" s="168"/>
    </row>
    <row r="255" spans="2:9" x14ac:dyDescent="0.2">
      <c r="B255" s="75" t="s">
        <v>520</v>
      </c>
      <c r="C255" s="391" t="s">
        <v>521</v>
      </c>
      <c r="D255" s="402"/>
      <c r="E255" s="404">
        <v>3</v>
      </c>
      <c r="F255" s="102" t="s">
        <v>40</v>
      </c>
      <c r="G255" s="407"/>
      <c r="H255" s="195"/>
      <c r="I255" s="168"/>
    </row>
    <row r="256" spans="2:9" x14ac:dyDescent="0.2">
      <c r="B256" s="75" t="s">
        <v>522</v>
      </c>
      <c r="C256" s="127" t="s">
        <v>523</v>
      </c>
      <c r="D256" s="75"/>
      <c r="E256" s="155">
        <v>2</v>
      </c>
      <c r="F256" s="102" t="s">
        <v>23</v>
      </c>
      <c r="G256" s="406"/>
      <c r="H256" s="75"/>
      <c r="I256" s="74"/>
    </row>
    <row r="257" spans="2:12" ht="45" x14ac:dyDescent="0.2">
      <c r="B257" s="75" t="s">
        <v>524</v>
      </c>
      <c r="C257" s="127" t="s">
        <v>525</v>
      </c>
      <c r="D257" s="75"/>
      <c r="E257" s="155">
        <v>1</v>
      </c>
      <c r="F257" s="52" t="s">
        <v>23</v>
      </c>
      <c r="G257" s="406"/>
      <c r="H257" s="75"/>
      <c r="I257" s="74"/>
      <c r="L257" s="36"/>
    </row>
    <row r="258" spans="2:12" x14ac:dyDescent="0.2">
      <c r="B258" s="75" t="s">
        <v>526</v>
      </c>
      <c r="C258" s="127" t="s">
        <v>527</v>
      </c>
      <c r="D258" s="75"/>
      <c r="E258" s="155">
        <v>1</v>
      </c>
      <c r="F258" s="52" t="s">
        <v>23</v>
      </c>
      <c r="G258" s="406"/>
      <c r="H258" s="75"/>
      <c r="I258" s="74"/>
      <c r="L258" s="36"/>
    </row>
    <row r="259" spans="2:12" x14ac:dyDescent="0.2">
      <c r="B259" s="75" t="s">
        <v>528</v>
      </c>
      <c r="C259" s="127" t="s">
        <v>529</v>
      </c>
      <c r="D259" s="75"/>
      <c r="E259" s="155">
        <v>1</v>
      </c>
      <c r="F259" s="52" t="s">
        <v>23</v>
      </c>
      <c r="G259" s="406"/>
      <c r="H259" s="75"/>
      <c r="I259" s="74"/>
    </row>
    <row r="260" spans="2:12" ht="30.75" thickBot="1" x14ac:dyDescent="0.25">
      <c r="B260" s="75" t="s">
        <v>530</v>
      </c>
      <c r="C260" s="36" t="s">
        <v>531</v>
      </c>
      <c r="D260" s="197"/>
      <c r="E260" s="34">
        <v>2</v>
      </c>
      <c r="F260" s="194" t="s">
        <v>23</v>
      </c>
      <c r="G260" s="16"/>
      <c r="H260" s="197"/>
      <c r="I260" s="21"/>
    </row>
    <row r="261" spans="2:12" ht="24" customHeight="1" thickBot="1" x14ac:dyDescent="0.25">
      <c r="B261" s="397" t="s">
        <v>532</v>
      </c>
      <c r="C261" s="396" t="s">
        <v>533</v>
      </c>
      <c r="D261" s="183"/>
      <c r="E261" s="167"/>
      <c r="F261" s="182"/>
      <c r="G261" s="166"/>
      <c r="H261" s="166"/>
      <c r="I261" s="166"/>
    </row>
    <row r="262" spans="2:12" x14ac:dyDescent="0.25">
      <c r="B262" s="383" t="s">
        <v>534</v>
      </c>
      <c r="C262" s="301" t="s">
        <v>535</v>
      </c>
      <c r="D262" s="73"/>
      <c r="E262" s="55">
        <v>3</v>
      </c>
      <c r="F262" s="55" t="s">
        <v>23</v>
      </c>
      <c r="G262" s="56"/>
      <c r="H262" s="56"/>
      <c r="I262" s="95"/>
    </row>
    <row r="263" spans="2:12" x14ac:dyDescent="0.2">
      <c r="B263" s="211" t="s">
        <v>536</v>
      </c>
      <c r="C263" s="127" t="s">
        <v>537</v>
      </c>
      <c r="D263" s="399"/>
      <c r="E263" s="52">
        <v>2</v>
      </c>
      <c r="F263" s="58" t="s">
        <v>23</v>
      </c>
      <c r="G263" s="45"/>
      <c r="H263" s="45"/>
      <c r="I263" s="42"/>
    </row>
    <row r="264" spans="2:12" x14ac:dyDescent="0.2">
      <c r="B264" s="75" t="s">
        <v>538</v>
      </c>
      <c r="C264" s="127" t="s">
        <v>470</v>
      </c>
      <c r="D264" s="75"/>
      <c r="E264" s="52">
        <v>6</v>
      </c>
      <c r="F264" s="58" t="s">
        <v>40</v>
      </c>
      <c r="G264" s="45"/>
      <c r="H264" s="45"/>
      <c r="I264" s="42"/>
    </row>
    <row r="265" spans="2:12" x14ac:dyDescent="0.2">
      <c r="B265" s="75" t="s">
        <v>539</v>
      </c>
      <c r="C265" s="590" t="s">
        <v>1707</v>
      </c>
      <c r="D265" s="75"/>
      <c r="E265" s="52">
        <v>3</v>
      </c>
      <c r="F265" s="58" t="s">
        <v>23</v>
      </c>
      <c r="G265" s="45"/>
      <c r="H265" s="45"/>
      <c r="I265" s="42"/>
    </row>
    <row r="266" spans="2:12" x14ac:dyDescent="0.2">
      <c r="B266" s="75" t="s">
        <v>540</v>
      </c>
      <c r="C266" s="127" t="s">
        <v>541</v>
      </c>
      <c r="D266" s="75"/>
      <c r="E266" s="152" t="s">
        <v>495</v>
      </c>
      <c r="F266" s="152" t="s">
        <v>495</v>
      </c>
      <c r="G266" s="45"/>
      <c r="H266" s="45"/>
      <c r="I266" s="42"/>
    </row>
    <row r="267" spans="2:12" x14ac:dyDescent="0.2">
      <c r="B267" s="75" t="s">
        <v>542</v>
      </c>
      <c r="C267" s="391" t="s">
        <v>497</v>
      </c>
      <c r="D267" s="75"/>
      <c r="E267" s="52">
        <v>2</v>
      </c>
      <c r="F267" s="58" t="s">
        <v>40</v>
      </c>
      <c r="G267" s="45"/>
      <c r="H267" s="45"/>
      <c r="I267" s="42"/>
    </row>
    <row r="268" spans="2:12" x14ac:dyDescent="0.2">
      <c r="B268" s="75" t="s">
        <v>543</v>
      </c>
      <c r="C268" s="391" t="s">
        <v>499</v>
      </c>
      <c r="D268" s="75"/>
      <c r="E268" s="52">
        <v>2</v>
      </c>
      <c r="F268" s="52" t="s">
        <v>40</v>
      </c>
      <c r="G268" s="45"/>
      <c r="H268" s="45"/>
      <c r="I268" s="42"/>
    </row>
    <row r="269" spans="2:12" x14ac:dyDescent="0.2">
      <c r="B269" s="75" t="s">
        <v>544</v>
      </c>
      <c r="C269" s="391" t="s">
        <v>501</v>
      </c>
      <c r="D269" s="75"/>
      <c r="E269" s="52">
        <v>2</v>
      </c>
      <c r="F269" s="102" t="s">
        <v>40</v>
      </c>
      <c r="G269" s="45"/>
      <c r="H269" s="45"/>
      <c r="I269" s="42"/>
    </row>
    <row r="270" spans="2:12" x14ac:dyDescent="0.2">
      <c r="B270" s="75" t="s">
        <v>545</v>
      </c>
      <c r="C270" s="391" t="s">
        <v>503</v>
      </c>
      <c r="D270" s="75"/>
      <c r="E270" s="52">
        <v>2</v>
      </c>
      <c r="F270" s="58" t="s">
        <v>40</v>
      </c>
      <c r="G270" s="45"/>
      <c r="H270" s="45"/>
      <c r="I270" s="42"/>
    </row>
    <row r="271" spans="2:12" x14ac:dyDescent="0.2">
      <c r="B271" s="75" t="s">
        <v>546</v>
      </c>
      <c r="C271" s="391" t="s">
        <v>505</v>
      </c>
      <c r="D271" s="75"/>
      <c r="E271" s="52">
        <v>1</v>
      </c>
      <c r="F271" s="58" t="s">
        <v>40</v>
      </c>
      <c r="G271" s="45"/>
      <c r="H271" s="45"/>
      <c r="I271" s="42"/>
    </row>
    <row r="272" spans="2:12" x14ac:dyDescent="0.2">
      <c r="B272" s="75" t="s">
        <v>547</v>
      </c>
      <c r="C272" s="391" t="s">
        <v>507</v>
      </c>
      <c r="D272" s="75"/>
      <c r="E272" s="52">
        <v>20</v>
      </c>
      <c r="F272" s="58" t="s">
        <v>508</v>
      </c>
      <c r="G272" s="45"/>
      <c r="H272" s="45"/>
      <c r="I272" s="42"/>
    </row>
    <row r="273" spans="2:11" x14ac:dyDescent="0.2">
      <c r="B273" s="75" t="s">
        <v>548</v>
      </c>
      <c r="C273" s="391" t="s">
        <v>510</v>
      </c>
      <c r="D273" s="75"/>
      <c r="E273" s="52">
        <v>1</v>
      </c>
      <c r="F273" s="58" t="s">
        <v>40</v>
      </c>
      <c r="G273" s="45"/>
      <c r="H273" s="45"/>
      <c r="I273" s="42"/>
    </row>
    <row r="274" spans="2:11" ht="30" x14ac:dyDescent="0.2">
      <c r="B274" s="75" t="s">
        <v>1725</v>
      </c>
      <c r="C274" s="596" t="s">
        <v>1727</v>
      </c>
      <c r="D274" s="75"/>
      <c r="E274" s="52">
        <v>4</v>
      </c>
      <c r="F274" s="58" t="s">
        <v>40</v>
      </c>
      <c r="G274" s="45"/>
      <c r="H274" s="45"/>
      <c r="I274" s="42"/>
      <c r="J274" s="178"/>
      <c r="K274" s="178"/>
    </row>
    <row r="275" spans="2:11" ht="15.75" thickBot="1" x14ac:dyDescent="0.25">
      <c r="B275" s="398" t="s">
        <v>1726</v>
      </c>
      <c r="C275" s="126" t="s">
        <v>549</v>
      </c>
      <c r="D275" s="400"/>
      <c r="E275" s="28">
        <v>1</v>
      </c>
      <c r="F275" s="28" t="s">
        <v>40</v>
      </c>
      <c r="G275" s="165"/>
      <c r="H275" s="165"/>
      <c r="I275" s="20"/>
    </row>
    <row r="276" spans="2:11" ht="24" customHeight="1" thickBot="1" x14ac:dyDescent="0.25">
      <c r="B276" s="35" t="s">
        <v>550</v>
      </c>
      <c r="C276" s="38" t="s">
        <v>551</v>
      </c>
      <c r="D276" s="183"/>
      <c r="E276" s="167"/>
      <c r="F276" s="182"/>
      <c r="G276" s="166"/>
      <c r="H276" s="166"/>
      <c r="I276" s="166"/>
    </row>
    <row r="277" spans="2:11" x14ac:dyDescent="0.2">
      <c r="B277" s="179" t="s">
        <v>552</v>
      </c>
      <c r="C277" s="51" t="s">
        <v>553</v>
      </c>
      <c r="D277" s="45"/>
      <c r="E277" s="58">
        <v>1</v>
      </c>
      <c r="F277" s="58" t="s">
        <v>23</v>
      </c>
      <c r="G277" s="45"/>
      <c r="H277" s="45"/>
      <c r="I277" s="42"/>
    </row>
    <row r="278" spans="2:11" x14ac:dyDescent="0.2">
      <c r="B278" s="179" t="s">
        <v>554</v>
      </c>
      <c r="C278" s="51" t="s">
        <v>555</v>
      </c>
      <c r="D278" s="45"/>
      <c r="E278" s="58">
        <v>1</v>
      </c>
      <c r="F278" s="58" t="s">
        <v>23</v>
      </c>
      <c r="G278" s="45"/>
      <c r="H278" s="45"/>
      <c r="I278" s="42"/>
    </row>
    <row r="279" spans="2:11" x14ac:dyDescent="0.2">
      <c r="B279" s="179" t="s">
        <v>556</v>
      </c>
      <c r="C279" s="51" t="s">
        <v>557</v>
      </c>
      <c r="D279" s="45"/>
      <c r="E279" s="58">
        <v>1</v>
      </c>
      <c r="F279" s="58" t="s">
        <v>23</v>
      </c>
      <c r="G279" s="45"/>
      <c r="H279" s="45"/>
      <c r="I279" s="42"/>
    </row>
    <row r="280" spans="2:11" x14ac:dyDescent="0.2">
      <c r="B280" s="179" t="s">
        <v>558</v>
      </c>
      <c r="C280" s="51" t="s">
        <v>559</v>
      </c>
      <c r="D280" s="45"/>
      <c r="E280" s="58">
        <v>1</v>
      </c>
      <c r="F280" s="58" t="s">
        <v>23</v>
      </c>
      <c r="G280" s="45"/>
      <c r="H280" s="45"/>
      <c r="I280" s="42"/>
    </row>
    <row r="281" spans="2:11" ht="15.75" thickBot="1" x14ac:dyDescent="0.25">
      <c r="B281" s="179" t="s">
        <v>560</v>
      </c>
      <c r="C281" s="51" t="s">
        <v>561</v>
      </c>
      <c r="D281" s="162"/>
      <c r="E281" s="58">
        <v>1</v>
      </c>
      <c r="F281" s="58" t="s">
        <v>23</v>
      </c>
      <c r="G281" s="162"/>
      <c r="H281" s="162"/>
      <c r="I281" s="164"/>
    </row>
    <row r="282" spans="2:11" ht="24" customHeight="1" thickBot="1" x14ac:dyDescent="0.25">
      <c r="B282" s="35" t="s">
        <v>562</v>
      </c>
      <c r="C282" s="38" t="s">
        <v>563</v>
      </c>
      <c r="D282" s="183"/>
      <c r="E282" s="167"/>
      <c r="F282" s="182"/>
      <c r="G282" s="166"/>
      <c r="H282" s="166"/>
      <c r="I282" s="166"/>
    </row>
    <row r="283" spans="2:11" s="178" customFormat="1" ht="24" customHeight="1" x14ac:dyDescent="0.2">
      <c r="B283" s="408"/>
      <c r="C283" s="409" t="s">
        <v>564</v>
      </c>
      <c r="D283" s="410"/>
      <c r="E283" s="411"/>
      <c r="F283" s="411"/>
      <c r="G283" s="410"/>
      <c r="H283" s="410"/>
      <c r="I283" s="410"/>
      <c r="J283" s="29"/>
      <c r="K283" s="29"/>
    </row>
    <row r="284" spans="2:11" x14ac:dyDescent="0.2">
      <c r="B284" s="41" t="s">
        <v>565</v>
      </c>
      <c r="C284" s="51" t="s">
        <v>566</v>
      </c>
      <c r="D284" s="45"/>
      <c r="E284" s="58">
        <v>2</v>
      </c>
      <c r="F284" s="58" t="s">
        <v>23</v>
      </c>
      <c r="G284" s="45"/>
      <c r="H284" s="45"/>
      <c r="I284" s="42"/>
    </row>
    <row r="285" spans="2:11" x14ac:dyDescent="0.2">
      <c r="B285" s="41" t="s">
        <v>567</v>
      </c>
      <c r="C285" s="51" t="s">
        <v>568</v>
      </c>
      <c r="D285" s="45"/>
      <c r="E285" s="58">
        <v>2</v>
      </c>
      <c r="F285" s="58" t="s">
        <v>23</v>
      </c>
      <c r="G285" s="45"/>
      <c r="H285" s="45"/>
      <c r="I285" s="42"/>
    </row>
    <row r="286" spans="2:11" x14ac:dyDescent="0.2">
      <c r="B286" s="41" t="s">
        <v>569</v>
      </c>
      <c r="C286" s="51" t="s">
        <v>570</v>
      </c>
      <c r="D286" s="45"/>
      <c r="E286" s="52">
        <v>1</v>
      </c>
      <c r="F286" s="58" t="s">
        <v>23</v>
      </c>
      <c r="G286" s="45"/>
      <c r="H286" s="45"/>
      <c r="I286" s="42"/>
    </row>
    <row r="287" spans="2:11" x14ac:dyDescent="0.2">
      <c r="B287" s="41" t="s">
        <v>571</v>
      </c>
      <c r="C287" s="51" t="s">
        <v>572</v>
      </c>
      <c r="D287" s="45"/>
      <c r="E287" s="52">
        <v>1</v>
      </c>
      <c r="F287" s="58" t="s">
        <v>23</v>
      </c>
      <c r="G287" s="45"/>
      <c r="H287" s="45"/>
      <c r="I287" s="42"/>
    </row>
    <row r="288" spans="2:11" x14ac:dyDescent="0.2">
      <c r="B288" s="41" t="s">
        <v>573</v>
      </c>
      <c r="C288" s="51" t="s">
        <v>574</v>
      </c>
      <c r="D288" s="45"/>
      <c r="E288" s="58">
        <v>1</v>
      </c>
      <c r="F288" s="58" t="s">
        <v>23</v>
      </c>
      <c r="G288" s="45"/>
      <c r="H288" s="45"/>
      <c r="I288" s="42"/>
    </row>
    <row r="289" spans="2:11" x14ac:dyDescent="0.2">
      <c r="B289" s="41" t="s">
        <v>575</v>
      </c>
      <c r="C289" s="51" t="s">
        <v>576</v>
      </c>
      <c r="D289" s="45"/>
      <c r="E289" s="58">
        <v>1</v>
      </c>
      <c r="F289" s="58" t="s">
        <v>23</v>
      </c>
      <c r="G289" s="45"/>
      <c r="H289" s="45"/>
      <c r="I289" s="42"/>
    </row>
    <row r="290" spans="2:11" x14ac:dyDescent="0.2">
      <c r="B290" s="412"/>
      <c r="C290" s="413" t="s">
        <v>577</v>
      </c>
      <c r="D290" s="414"/>
      <c r="E290" s="415"/>
      <c r="F290" s="415"/>
      <c r="G290" s="414"/>
      <c r="H290" s="414"/>
      <c r="I290" s="416"/>
      <c r="J290" s="178"/>
      <c r="K290" s="178"/>
    </row>
    <row r="291" spans="2:11" x14ac:dyDescent="0.2">
      <c r="B291" s="41" t="s">
        <v>578</v>
      </c>
      <c r="C291" s="51" t="s">
        <v>579</v>
      </c>
      <c r="D291" s="45"/>
      <c r="E291" s="58">
        <v>2</v>
      </c>
      <c r="F291" s="58" t="s">
        <v>23</v>
      </c>
      <c r="G291" s="45"/>
      <c r="H291" s="45"/>
      <c r="I291" s="42"/>
    </row>
    <row r="292" spans="2:11" x14ac:dyDescent="0.2">
      <c r="B292" s="41" t="s">
        <v>580</v>
      </c>
      <c r="C292" s="51" t="s">
        <v>568</v>
      </c>
      <c r="D292" s="45"/>
      <c r="E292" s="58">
        <v>2</v>
      </c>
      <c r="F292" s="58" t="s">
        <v>23</v>
      </c>
      <c r="G292" s="45"/>
      <c r="H292" s="45"/>
      <c r="I292" s="42"/>
      <c r="J292" s="178"/>
      <c r="K292" s="178"/>
    </row>
    <row r="293" spans="2:11" x14ac:dyDescent="0.2">
      <c r="B293" s="41" t="s">
        <v>581</v>
      </c>
      <c r="C293" s="51" t="s">
        <v>570</v>
      </c>
      <c r="D293" s="45"/>
      <c r="E293" s="52">
        <v>1</v>
      </c>
      <c r="F293" s="58" t="s">
        <v>23</v>
      </c>
      <c r="G293" s="45"/>
      <c r="H293" s="45"/>
      <c r="I293" s="42"/>
      <c r="J293" s="178"/>
      <c r="K293" s="178"/>
    </row>
    <row r="294" spans="2:11" x14ac:dyDescent="0.2">
      <c r="B294" s="41" t="s">
        <v>582</v>
      </c>
      <c r="C294" s="51" t="s">
        <v>572</v>
      </c>
      <c r="D294" s="45"/>
      <c r="E294" s="52">
        <v>1</v>
      </c>
      <c r="F294" s="58" t="s">
        <v>23</v>
      </c>
      <c r="G294" s="45"/>
      <c r="H294" s="45"/>
      <c r="I294" s="42"/>
      <c r="J294" s="178"/>
      <c r="K294" s="178"/>
    </row>
    <row r="295" spans="2:11" x14ac:dyDescent="0.2">
      <c r="B295" s="41" t="s">
        <v>583</v>
      </c>
      <c r="C295" s="108" t="s">
        <v>574</v>
      </c>
      <c r="D295" s="162"/>
      <c r="E295" s="52">
        <v>1</v>
      </c>
      <c r="F295" s="58" t="s">
        <v>23</v>
      </c>
      <c r="G295" s="162"/>
      <c r="H295" s="162"/>
      <c r="I295" s="164"/>
    </row>
    <row r="296" spans="2:11" x14ac:dyDescent="0.2">
      <c r="B296" s="41" t="s">
        <v>584</v>
      </c>
      <c r="C296" s="51" t="s">
        <v>576</v>
      </c>
      <c r="D296" s="162"/>
      <c r="E296" s="52">
        <v>1</v>
      </c>
      <c r="F296" s="58" t="s">
        <v>23</v>
      </c>
      <c r="G296" s="162"/>
      <c r="H296" s="162"/>
      <c r="I296" s="164"/>
    </row>
    <row r="297" spans="2:11" ht="15.75" thickBot="1" x14ac:dyDescent="0.25">
      <c r="B297" s="41" t="s">
        <v>585</v>
      </c>
      <c r="C297" s="59" t="s">
        <v>586</v>
      </c>
      <c r="D297" s="46"/>
      <c r="E297" s="60">
        <v>1</v>
      </c>
      <c r="F297" s="60" t="s">
        <v>462</v>
      </c>
      <c r="G297" s="46"/>
      <c r="H297" s="46"/>
      <c r="I297" s="96"/>
    </row>
    <row r="298" spans="2:11" ht="15.75" thickBot="1" x14ac:dyDescent="0.25">
      <c r="B298" s="35" t="s">
        <v>587</v>
      </c>
      <c r="C298" s="38" t="s">
        <v>588</v>
      </c>
      <c r="D298" s="309"/>
      <c r="E298" s="202"/>
      <c r="F298" s="182"/>
      <c r="G298" s="309"/>
      <c r="H298" s="309"/>
      <c r="I298" s="309"/>
    </row>
    <row r="299" spans="2:11" s="178" customFormat="1" ht="30.75" thickBot="1" x14ac:dyDescent="0.25">
      <c r="B299" s="179" t="s">
        <v>589</v>
      </c>
      <c r="C299" s="491" t="s">
        <v>1681</v>
      </c>
      <c r="D299" s="317"/>
      <c r="E299" s="500">
        <v>1</v>
      </c>
      <c r="F299" s="500" t="s">
        <v>232</v>
      </c>
      <c r="G299" s="317"/>
      <c r="H299" s="317"/>
      <c r="I299" s="317"/>
      <c r="J299" s="29"/>
      <c r="K299" s="29"/>
    </row>
    <row r="300" spans="2:11" ht="24" customHeight="1" thickBot="1" x14ac:dyDescent="0.25">
      <c r="B300" s="35" t="s">
        <v>590</v>
      </c>
      <c r="C300" s="38" t="s">
        <v>591</v>
      </c>
      <c r="D300" s="309"/>
      <c r="E300" s="202"/>
      <c r="F300" s="182"/>
      <c r="G300" s="309"/>
      <c r="H300" s="309"/>
      <c r="I300" s="309"/>
    </row>
    <row r="301" spans="2:11" s="178" customFormat="1" ht="45" x14ac:dyDescent="0.2">
      <c r="B301" s="179" t="s">
        <v>592</v>
      </c>
      <c r="C301" s="192" t="s">
        <v>593</v>
      </c>
      <c r="D301" s="417"/>
      <c r="E301" s="58">
        <v>1</v>
      </c>
      <c r="F301" s="58" t="s">
        <v>23</v>
      </c>
      <c r="G301" s="383"/>
      <c r="H301" s="417"/>
      <c r="I301" s="417"/>
      <c r="J301" s="29"/>
      <c r="K301" s="29"/>
    </row>
    <row r="302" spans="2:11" s="178" customFormat="1" x14ac:dyDescent="0.2">
      <c r="B302" s="179" t="s">
        <v>594</v>
      </c>
      <c r="C302" s="193" t="s">
        <v>595</v>
      </c>
      <c r="D302" s="310"/>
      <c r="E302" s="58">
        <v>1</v>
      </c>
      <c r="F302" s="58" t="s">
        <v>23</v>
      </c>
      <c r="G302" s="211"/>
      <c r="H302" s="310"/>
      <c r="I302" s="310"/>
      <c r="J302" s="29"/>
      <c r="K302" s="29"/>
    </row>
    <row r="303" spans="2:11" s="178" customFormat="1" ht="15.75" thickBot="1" x14ac:dyDescent="0.25">
      <c r="B303" s="179" t="s">
        <v>596</v>
      </c>
      <c r="C303" s="418" t="s">
        <v>597</v>
      </c>
      <c r="D303" s="317"/>
      <c r="E303" s="28">
        <v>1</v>
      </c>
      <c r="F303" s="28" t="s">
        <v>23</v>
      </c>
      <c r="G303" s="317"/>
      <c r="H303" s="317"/>
      <c r="I303" s="317"/>
      <c r="J303" s="29"/>
      <c r="K303" s="29"/>
    </row>
    <row r="304" spans="2:11" ht="24" customHeight="1" thickBot="1" x14ac:dyDescent="0.25">
      <c r="B304" s="35" t="s">
        <v>598</v>
      </c>
      <c r="C304" s="38" t="s">
        <v>599</v>
      </c>
      <c r="D304" s="309"/>
      <c r="E304" s="182"/>
      <c r="F304" s="182"/>
      <c r="G304" s="309"/>
      <c r="H304" s="309"/>
      <c r="I304" s="309"/>
    </row>
    <row r="305" spans="2:11" x14ac:dyDescent="0.2">
      <c r="B305" s="179" t="s">
        <v>600</v>
      </c>
      <c r="C305" s="51" t="s">
        <v>601</v>
      </c>
      <c r="D305" s="45"/>
      <c r="E305" s="58">
        <v>1</v>
      </c>
      <c r="F305" s="58" t="s">
        <v>23</v>
      </c>
      <c r="G305" s="45"/>
      <c r="H305" s="45"/>
      <c r="I305" s="42"/>
    </row>
    <row r="306" spans="2:11" x14ac:dyDescent="0.2">
      <c r="B306" s="179" t="s">
        <v>602</v>
      </c>
      <c r="C306" s="51" t="s">
        <v>603</v>
      </c>
      <c r="D306" s="45"/>
      <c r="E306" s="58">
        <v>1</v>
      </c>
      <c r="F306" s="58" t="s">
        <v>23</v>
      </c>
      <c r="G306" s="45"/>
      <c r="H306" s="45"/>
      <c r="I306" s="42"/>
    </row>
    <row r="307" spans="2:11" ht="15.75" thickBot="1" x14ac:dyDescent="0.25">
      <c r="B307" s="179" t="s">
        <v>604</v>
      </c>
      <c r="C307" s="68" t="s">
        <v>605</v>
      </c>
      <c r="D307" s="45"/>
      <c r="E307" s="58">
        <v>1</v>
      </c>
      <c r="F307" s="58" t="s">
        <v>23</v>
      </c>
      <c r="G307" s="45"/>
      <c r="H307" s="45"/>
      <c r="I307" s="42"/>
    </row>
    <row r="308" spans="2:11" ht="24" customHeight="1" thickBot="1" x14ac:dyDescent="0.25">
      <c r="B308" s="35" t="s">
        <v>606</v>
      </c>
      <c r="C308" s="38" t="s">
        <v>607</v>
      </c>
      <c r="D308" s="183"/>
      <c r="E308" s="167"/>
      <c r="F308" s="182"/>
      <c r="G308" s="166"/>
      <c r="H308" s="166"/>
      <c r="I308" s="166"/>
      <c r="J308" s="178"/>
      <c r="K308" s="178"/>
    </row>
    <row r="309" spans="2:11" s="15" customFormat="1" x14ac:dyDescent="0.25">
      <c r="B309" s="40" t="s">
        <v>608</v>
      </c>
      <c r="C309" s="64" t="s">
        <v>609</v>
      </c>
      <c r="D309" s="56"/>
      <c r="E309" s="65">
        <v>1</v>
      </c>
      <c r="F309" s="65" t="s">
        <v>23</v>
      </c>
      <c r="G309" s="56"/>
      <c r="H309" s="56"/>
      <c r="I309" s="95"/>
    </row>
    <row r="310" spans="2:11" s="15" customFormat="1" ht="30" x14ac:dyDescent="0.25">
      <c r="B310" s="41" t="s">
        <v>610</v>
      </c>
      <c r="C310" s="51" t="s">
        <v>611</v>
      </c>
      <c r="D310" s="45"/>
      <c r="E310" s="58">
        <v>1</v>
      </c>
      <c r="F310" s="58" t="s">
        <v>23</v>
      </c>
      <c r="G310" s="45"/>
      <c r="H310" s="45"/>
      <c r="I310" s="42"/>
    </row>
    <row r="311" spans="2:11" s="180" customFormat="1" x14ac:dyDescent="0.2">
      <c r="B311" s="41" t="s">
        <v>612</v>
      </c>
      <c r="C311" s="51" t="s">
        <v>613</v>
      </c>
      <c r="D311" s="45"/>
      <c r="E311" s="58">
        <v>1</v>
      </c>
      <c r="F311" s="58" t="s">
        <v>23</v>
      </c>
      <c r="G311" s="318"/>
      <c r="H311" s="318"/>
      <c r="I311" s="319"/>
    </row>
    <row r="312" spans="2:11" x14ac:dyDescent="0.2">
      <c r="B312" s="41" t="s">
        <v>614</v>
      </c>
      <c r="C312" s="51" t="s">
        <v>615</v>
      </c>
      <c r="D312" s="45"/>
      <c r="E312" s="58">
        <v>1</v>
      </c>
      <c r="F312" s="58" t="s">
        <v>23</v>
      </c>
      <c r="G312" s="45"/>
      <c r="H312" s="45"/>
      <c r="I312" s="42"/>
    </row>
    <row r="313" spans="2:11" x14ac:dyDescent="0.2">
      <c r="B313" s="41" t="s">
        <v>616</v>
      </c>
      <c r="C313" s="51" t="s">
        <v>617</v>
      </c>
      <c r="D313" s="45"/>
      <c r="E313" s="58">
        <v>1</v>
      </c>
      <c r="F313" s="58" t="s">
        <v>23</v>
      </c>
      <c r="G313" s="45"/>
      <c r="H313" s="45"/>
      <c r="I313" s="42"/>
    </row>
    <row r="314" spans="2:11" x14ac:dyDescent="0.2">
      <c r="B314" s="41" t="s">
        <v>618</v>
      </c>
      <c r="C314" s="51" t="s">
        <v>619</v>
      </c>
      <c r="D314" s="45"/>
      <c r="E314" s="58">
        <v>1</v>
      </c>
      <c r="F314" s="58" t="s">
        <v>23</v>
      </c>
      <c r="G314" s="45"/>
      <c r="H314" s="45"/>
      <c r="I314" s="42"/>
    </row>
    <row r="315" spans="2:11" x14ac:dyDescent="0.2">
      <c r="B315" s="41" t="s">
        <v>620</v>
      </c>
      <c r="C315" s="51" t="s">
        <v>621</v>
      </c>
      <c r="D315" s="45"/>
      <c r="E315" s="58">
        <v>1</v>
      </c>
      <c r="F315" s="58" t="s">
        <v>23</v>
      </c>
      <c r="G315" s="45"/>
      <c r="H315" s="45"/>
      <c r="I315" s="42"/>
    </row>
    <row r="316" spans="2:11" ht="30" x14ac:dyDescent="0.2">
      <c r="B316" s="41" t="s">
        <v>622</v>
      </c>
      <c r="C316" s="51" t="s">
        <v>623</v>
      </c>
      <c r="D316" s="45"/>
      <c r="E316" s="58">
        <v>1</v>
      </c>
      <c r="F316" s="58" t="s">
        <v>23</v>
      </c>
      <c r="G316" s="45"/>
      <c r="H316" s="45"/>
      <c r="I316" s="42"/>
    </row>
    <row r="317" spans="2:11" x14ac:dyDescent="0.2">
      <c r="B317" s="41" t="s">
        <v>624</v>
      </c>
      <c r="C317" s="51" t="s">
        <v>625</v>
      </c>
      <c r="D317" s="45"/>
      <c r="E317" s="58">
        <v>1</v>
      </c>
      <c r="F317" s="58" t="s">
        <v>23</v>
      </c>
      <c r="G317" s="45"/>
      <c r="H317" s="45"/>
      <c r="I317" s="42"/>
    </row>
    <row r="318" spans="2:11" x14ac:dyDescent="0.2">
      <c r="B318" s="41" t="s">
        <v>626</v>
      </c>
      <c r="C318" s="51" t="s">
        <v>627</v>
      </c>
      <c r="D318" s="45"/>
      <c r="E318" s="58">
        <v>1</v>
      </c>
      <c r="F318" s="58" t="s">
        <v>23</v>
      </c>
      <c r="G318" s="45"/>
      <c r="H318" s="45"/>
      <c r="I318" s="42"/>
    </row>
    <row r="319" spans="2:11" x14ac:dyDescent="0.2">
      <c r="B319" s="41" t="s">
        <v>628</v>
      </c>
      <c r="C319" s="51" t="s">
        <v>629</v>
      </c>
      <c r="D319" s="45"/>
      <c r="E319" s="58">
        <v>1</v>
      </c>
      <c r="F319" s="58" t="s">
        <v>23</v>
      </c>
      <c r="G319" s="45"/>
      <c r="H319" s="45"/>
      <c r="I319" s="181"/>
    </row>
    <row r="320" spans="2:11" ht="15.75" thickBot="1" x14ac:dyDescent="0.25">
      <c r="B320" s="262" t="s">
        <v>630</v>
      </c>
      <c r="C320" s="59" t="s">
        <v>631</v>
      </c>
      <c r="D320" s="46"/>
      <c r="E320" s="60">
        <v>1</v>
      </c>
      <c r="F320" s="60" t="s">
        <v>23</v>
      </c>
      <c r="G320" s="46"/>
      <c r="H320" s="46"/>
      <c r="I320" s="419"/>
    </row>
    <row r="321" spans="1:18" ht="15.75" thickBot="1" x14ac:dyDescent="0.25">
      <c r="B321" s="262" t="s">
        <v>632</v>
      </c>
      <c r="C321" s="501" t="s">
        <v>633</v>
      </c>
      <c r="D321" s="502"/>
      <c r="E321" s="500">
        <v>1</v>
      </c>
      <c r="F321" s="500" t="s">
        <v>23</v>
      </c>
      <c r="G321" s="46"/>
      <c r="H321" s="46"/>
      <c r="I321" s="419"/>
    </row>
    <row r="322" spans="1:18" x14ac:dyDescent="0.2">
      <c r="B322" s="16"/>
      <c r="C322" s="238"/>
      <c r="D322" s="16"/>
      <c r="E322" s="34"/>
      <c r="F322" s="34"/>
      <c r="G322" s="16"/>
      <c r="H322" s="16"/>
      <c r="I322" s="31"/>
    </row>
    <row r="323" spans="1:18" x14ac:dyDescent="0.2">
      <c r="B323" s="16"/>
      <c r="C323" s="36"/>
      <c r="D323" s="16"/>
      <c r="E323" s="34"/>
      <c r="F323" s="34"/>
      <c r="G323" s="16"/>
      <c r="H323" s="16"/>
      <c r="I323" s="31"/>
    </row>
    <row r="324" spans="1:18" ht="15" customHeight="1" thickBot="1" x14ac:dyDescent="0.25">
      <c r="C324" s="36"/>
    </row>
    <row r="325" spans="1:18" ht="19.5" thickBot="1" x14ac:dyDescent="0.25">
      <c r="B325" s="83" t="s">
        <v>634</v>
      </c>
      <c r="C325" s="83" t="s">
        <v>635</v>
      </c>
      <c r="D325" s="144"/>
      <c r="E325" s="204"/>
      <c r="F325" s="143"/>
      <c r="G325" s="320"/>
      <c r="H325" s="320"/>
      <c r="I325" s="320"/>
    </row>
    <row r="326" spans="1:18" ht="15" customHeight="1" thickBot="1" x14ac:dyDescent="0.25">
      <c r="B326" s="77" t="s">
        <v>636</v>
      </c>
      <c r="C326" s="78" t="s">
        <v>637</v>
      </c>
      <c r="D326" s="144"/>
      <c r="E326" s="204"/>
      <c r="F326" s="143"/>
      <c r="G326" s="320"/>
      <c r="H326" s="320"/>
      <c r="I326" s="320"/>
    </row>
    <row r="327" spans="1:18" ht="15" customHeight="1" x14ac:dyDescent="0.2">
      <c r="B327" s="41" t="s">
        <v>638</v>
      </c>
      <c r="C327" s="51" t="s">
        <v>639</v>
      </c>
      <c r="D327" s="45"/>
      <c r="E327" s="58">
        <v>1</v>
      </c>
      <c r="F327" s="58" t="s">
        <v>23</v>
      </c>
      <c r="G327" s="45"/>
      <c r="H327" s="45"/>
      <c r="I327" s="42"/>
    </row>
    <row r="328" spans="1:18" ht="15" customHeight="1" thickBot="1" x14ac:dyDescent="0.25">
      <c r="B328" s="41" t="s">
        <v>640</v>
      </c>
      <c r="C328" s="51" t="s">
        <v>641</v>
      </c>
      <c r="D328" s="45"/>
      <c r="E328" s="58">
        <v>1</v>
      </c>
      <c r="F328" s="58" t="s">
        <v>23</v>
      </c>
      <c r="G328" s="45"/>
      <c r="H328" s="45"/>
      <c r="I328" s="42"/>
    </row>
    <row r="329" spans="1:18" ht="15" customHeight="1" x14ac:dyDescent="0.2">
      <c r="A329"/>
      <c r="B329" s="41" t="s">
        <v>642</v>
      </c>
      <c r="C329" s="483" t="s">
        <v>27</v>
      </c>
      <c r="D329" s="372"/>
      <c r="E329" s="378">
        <v>1</v>
      </c>
      <c r="F329" s="378" t="s">
        <v>23</v>
      </c>
      <c r="G329" s="372"/>
      <c r="H329" s="372"/>
      <c r="I329" s="373"/>
      <c r="J329"/>
      <c r="K329"/>
      <c r="L329"/>
      <c r="M329"/>
      <c r="N329"/>
      <c r="O329"/>
      <c r="P329"/>
      <c r="Q329"/>
      <c r="R329"/>
    </row>
    <row r="330" spans="1:18" ht="15.75" thickBot="1" x14ac:dyDescent="0.25">
      <c r="B330" s="77" t="s">
        <v>643</v>
      </c>
      <c r="C330" s="78" t="s">
        <v>644</v>
      </c>
      <c r="D330" s="144"/>
      <c r="E330" s="204"/>
      <c r="F330" s="143"/>
      <c r="G330" s="320"/>
      <c r="H330" s="320"/>
      <c r="I330" s="320"/>
    </row>
    <row r="331" spans="1:18" ht="24" customHeight="1" x14ac:dyDescent="0.2">
      <c r="B331" s="41" t="s">
        <v>645</v>
      </c>
      <c r="C331" s="51" t="s">
        <v>31</v>
      </c>
      <c r="D331" s="45"/>
      <c r="E331" s="58">
        <v>1</v>
      </c>
      <c r="F331" s="58" t="s">
        <v>23</v>
      </c>
      <c r="G331" s="45"/>
      <c r="H331" s="45"/>
      <c r="I331" s="42"/>
    </row>
    <row r="332" spans="1:18" ht="24" customHeight="1" thickBot="1" x14ac:dyDescent="0.25">
      <c r="B332" s="41" t="s">
        <v>646</v>
      </c>
      <c r="C332" s="51" t="s">
        <v>647</v>
      </c>
      <c r="D332" s="45"/>
      <c r="E332" s="58">
        <v>1</v>
      </c>
      <c r="F332" s="58" t="s">
        <v>23</v>
      </c>
      <c r="G332" s="45"/>
      <c r="H332" s="45"/>
      <c r="I332" s="42"/>
    </row>
    <row r="333" spans="1:18" ht="15.75" thickBot="1" x14ac:dyDescent="0.25">
      <c r="B333" s="77" t="s">
        <v>648</v>
      </c>
      <c r="C333" s="78" t="s">
        <v>37</v>
      </c>
      <c r="D333" s="144"/>
      <c r="E333" s="204"/>
      <c r="F333" s="143"/>
      <c r="G333" s="320"/>
      <c r="H333" s="320"/>
      <c r="I333" s="320"/>
    </row>
    <row r="334" spans="1:18" ht="15.75" thickBot="1" x14ac:dyDescent="0.25">
      <c r="B334" s="205" t="s">
        <v>649</v>
      </c>
      <c r="C334" s="51" t="s">
        <v>39</v>
      </c>
      <c r="D334" s="56"/>
      <c r="E334" s="65">
        <v>12</v>
      </c>
      <c r="F334" s="65" t="s">
        <v>650</v>
      </c>
      <c r="G334" s="56"/>
      <c r="H334" s="56"/>
      <c r="I334" s="95"/>
    </row>
    <row r="335" spans="1:18" ht="15.75" thickBot="1" x14ac:dyDescent="0.25">
      <c r="B335" s="77" t="s">
        <v>651</v>
      </c>
      <c r="C335" s="78" t="s">
        <v>69</v>
      </c>
      <c r="D335" s="144"/>
      <c r="E335" s="204"/>
      <c r="F335" s="143"/>
      <c r="G335" s="320"/>
      <c r="H335" s="320"/>
      <c r="I335" s="320"/>
    </row>
    <row r="336" spans="1:18" ht="24" customHeight="1" thickBot="1" x14ac:dyDescent="0.25">
      <c r="B336" s="208" t="s">
        <v>652</v>
      </c>
      <c r="C336" s="51" t="s">
        <v>71</v>
      </c>
      <c r="D336" s="56"/>
      <c r="E336" s="65">
        <v>8</v>
      </c>
      <c r="F336" s="65" t="s">
        <v>650</v>
      </c>
      <c r="G336" s="56"/>
      <c r="H336" s="56"/>
      <c r="I336" s="95"/>
    </row>
    <row r="337" spans="1:18" ht="15.75" thickBot="1" x14ac:dyDescent="0.25">
      <c r="B337" s="77" t="s">
        <v>653</v>
      </c>
      <c r="C337" s="78" t="s">
        <v>654</v>
      </c>
      <c r="D337" s="144"/>
      <c r="E337" s="204"/>
      <c r="F337" s="143"/>
      <c r="G337" s="320"/>
      <c r="H337" s="320"/>
      <c r="I337" s="320"/>
    </row>
    <row r="338" spans="1:18" ht="30.75" thickBot="1" x14ac:dyDescent="0.25">
      <c r="B338" s="205" t="s">
        <v>655</v>
      </c>
      <c r="C338" s="64" t="s">
        <v>656</v>
      </c>
      <c r="D338" s="56"/>
      <c r="E338" s="65">
        <v>4</v>
      </c>
      <c r="F338" s="65" t="s">
        <v>650</v>
      </c>
      <c r="G338" s="56"/>
      <c r="H338" s="56"/>
      <c r="I338" s="95"/>
    </row>
    <row r="339" spans="1:18" ht="24" customHeight="1" thickBot="1" x14ac:dyDescent="0.25">
      <c r="B339" s="77" t="s">
        <v>657</v>
      </c>
      <c r="C339" s="78" t="s">
        <v>139</v>
      </c>
      <c r="D339" s="144"/>
      <c r="E339" s="204"/>
      <c r="F339" s="143"/>
      <c r="G339" s="320"/>
      <c r="H339" s="320"/>
      <c r="I339" s="320"/>
    </row>
    <row r="340" spans="1:18" ht="15.75" thickBot="1" x14ac:dyDescent="0.25">
      <c r="B340" s="209" t="s">
        <v>658</v>
      </c>
      <c r="C340" s="172" t="s">
        <v>659</v>
      </c>
      <c r="D340" s="17"/>
      <c r="E340" s="9">
        <v>2</v>
      </c>
      <c r="F340" s="9" t="s">
        <v>23</v>
      </c>
      <c r="G340" s="17"/>
      <c r="H340" s="17"/>
      <c r="I340" s="18"/>
    </row>
    <row r="341" spans="1:18" ht="24" customHeight="1" thickBot="1" x14ac:dyDescent="0.25">
      <c r="B341" s="77" t="s">
        <v>660</v>
      </c>
      <c r="C341" s="78" t="s">
        <v>107</v>
      </c>
      <c r="D341" s="144"/>
      <c r="E341" s="204"/>
      <c r="F341" s="143"/>
      <c r="G341" s="320"/>
      <c r="H341" s="320"/>
      <c r="I341" s="320"/>
    </row>
    <row r="342" spans="1:18" x14ac:dyDescent="0.2">
      <c r="B342" s="73" t="s">
        <v>661</v>
      </c>
      <c r="C342" s="64" t="s">
        <v>662</v>
      </c>
      <c r="D342" s="73"/>
      <c r="E342" s="55">
        <v>12</v>
      </c>
      <c r="F342" s="55" t="s">
        <v>650</v>
      </c>
      <c r="G342" s="73"/>
      <c r="H342" s="73"/>
      <c r="I342" s="72"/>
    </row>
    <row r="343" spans="1:18" ht="33" customHeight="1" thickBot="1" x14ac:dyDescent="0.25">
      <c r="B343" s="75" t="s">
        <v>663</v>
      </c>
      <c r="C343" s="51" t="s">
        <v>664</v>
      </c>
      <c r="D343" s="75"/>
      <c r="E343" s="52">
        <v>6</v>
      </c>
      <c r="F343" s="52" t="s">
        <v>650</v>
      </c>
      <c r="G343" s="75"/>
      <c r="H343" s="75"/>
      <c r="I343" s="74"/>
    </row>
    <row r="344" spans="1:18" ht="15.75" thickBot="1" x14ac:dyDescent="0.25">
      <c r="B344" s="77" t="s">
        <v>665</v>
      </c>
      <c r="C344" s="78" t="s">
        <v>666</v>
      </c>
      <c r="D344" s="144"/>
      <c r="E344" s="204"/>
      <c r="F344" s="143"/>
      <c r="G344" s="320"/>
      <c r="H344" s="320"/>
      <c r="I344" s="320"/>
    </row>
    <row r="345" spans="1:18" ht="24" customHeight="1" x14ac:dyDescent="0.2">
      <c r="B345" s="210" t="s">
        <v>667</v>
      </c>
      <c r="C345" s="64" t="s">
        <v>668</v>
      </c>
      <c r="D345" s="73"/>
      <c r="E345" s="55">
        <v>12</v>
      </c>
      <c r="F345" s="55" t="s">
        <v>650</v>
      </c>
      <c r="G345" s="73"/>
      <c r="H345" s="72"/>
      <c r="I345" s="321"/>
    </row>
    <row r="346" spans="1:18" ht="30.75" thickBot="1" x14ac:dyDescent="0.25">
      <c r="B346" s="479" t="s">
        <v>669</v>
      </c>
      <c r="C346" s="51" t="s">
        <v>131</v>
      </c>
      <c r="D346" s="45"/>
      <c r="E346" s="58">
        <v>2</v>
      </c>
      <c r="F346" s="52" t="s">
        <v>40</v>
      </c>
      <c r="G346" s="322"/>
      <c r="H346" s="135"/>
      <c r="I346" s="323"/>
    </row>
    <row r="347" spans="1:18" ht="24" customHeight="1" thickBot="1" x14ac:dyDescent="0.25">
      <c r="A347" s="178"/>
      <c r="B347" s="77" t="s">
        <v>670</v>
      </c>
      <c r="C347" s="78" t="s">
        <v>671</v>
      </c>
      <c r="D347" s="144"/>
      <c r="E347" s="204"/>
      <c r="F347" s="143" t="s">
        <v>23</v>
      </c>
      <c r="G347" s="320"/>
      <c r="H347" s="320"/>
      <c r="I347" s="320"/>
    </row>
    <row r="348" spans="1:18" x14ac:dyDescent="0.2">
      <c r="B348" s="73" t="s">
        <v>672</v>
      </c>
      <c r="C348" s="64" t="s">
        <v>147</v>
      </c>
      <c r="D348" s="73"/>
      <c r="E348" s="55">
        <v>1</v>
      </c>
      <c r="F348" s="55" t="s">
        <v>23</v>
      </c>
      <c r="G348" s="73"/>
      <c r="H348" s="72"/>
      <c r="I348" s="72"/>
    </row>
    <row r="349" spans="1:18" x14ac:dyDescent="0.2">
      <c r="B349" s="75" t="s">
        <v>673</v>
      </c>
      <c r="C349" s="51" t="s">
        <v>674</v>
      </c>
      <c r="D349" s="75"/>
      <c r="E349" s="52">
        <v>1</v>
      </c>
      <c r="F349" s="52" t="s">
        <v>23</v>
      </c>
      <c r="G349" s="75"/>
      <c r="H349" s="75"/>
      <c r="I349" s="74"/>
    </row>
    <row r="350" spans="1:18" x14ac:dyDescent="0.2">
      <c r="A350"/>
      <c r="B350" s="211" t="s">
        <v>675</v>
      </c>
      <c r="C350" s="483" t="s">
        <v>676</v>
      </c>
      <c r="D350" s="384"/>
      <c r="E350" s="52">
        <v>1</v>
      </c>
      <c r="F350" s="52" t="s">
        <v>23</v>
      </c>
      <c r="G350" s="48"/>
      <c r="H350" s="75"/>
      <c r="I350" s="385"/>
      <c r="J350"/>
      <c r="K350"/>
      <c r="L350"/>
      <c r="M350"/>
      <c r="N350"/>
      <c r="O350"/>
      <c r="P350"/>
      <c r="Q350"/>
      <c r="R350"/>
    </row>
    <row r="351" spans="1:18" ht="15.75" thickBot="1" x14ac:dyDescent="0.25">
      <c r="B351" s="322" t="s">
        <v>677</v>
      </c>
      <c r="C351" s="51" t="s">
        <v>678</v>
      </c>
      <c r="D351" s="75"/>
      <c r="E351" s="52">
        <v>1</v>
      </c>
      <c r="F351" s="52" t="s">
        <v>23</v>
      </c>
      <c r="G351" s="75"/>
      <c r="H351" s="75"/>
      <c r="I351" s="75"/>
    </row>
    <row r="352" spans="1:18" ht="15.75" thickBot="1" x14ac:dyDescent="0.25">
      <c r="B352" s="77" t="s">
        <v>679</v>
      </c>
      <c r="C352" s="78" t="s">
        <v>680</v>
      </c>
      <c r="D352" s="144"/>
      <c r="E352" s="204"/>
      <c r="F352" s="143"/>
      <c r="G352" s="320"/>
      <c r="H352" s="320"/>
      <c r="I352" s="320"/>
    </row>
    <row r="353" spans="2:9" ht="24" customHeight="1" x14ac:dyDescent="0.2">
      <c r="B353" s="72" t="s">
        <v>681</v>
      </c>
      <c r="C353" s="64" t="s">
        <v>167</v>
      </c>
      <c r="D353" s="73"/>
      <c r="E353" s="55">
        <v>1</v>
      </c>
      <c r="F353" s="55" t="s">
        <v>682</v>
      </c>
      <c r="G353" s="73"/>
      <c r="H353" s="73"/>
      <c r="I353" s="72"/>
    </row>
    <row r="354" spans="2:9" x14ac:dyDescent="0.2">
      <c r="B354" s="74" t="s">
        <v>683</v>
      </c>
      <c r="C354" s="51" t="s">
        <v>169</v>
      </c>
      <c r="D354" s="75"/>
      <c r="E354" s="52">
        <v>1</v>
      </c>
      <c r="F354" s="52" t="s">
        <v>682</v>
      </c>
      <c r="G354" s="75"/>
      <c r="H354" s="75"/>
      <c r="I354" s="74"/>
    </row>
    <row r="355" spans="2:9" x14ac:dyDescent="0.2">
      <c r="B355" s="74" t="s">
        <v>684</v>
      </c>
      <c r="C355" s="51" t="s">
        <v>171</v>
      </c>
      <c r="D355" s="75"/>
      <c r="E355" s="52">
        <v>1</v>
      </c>
      <c r="F355" s="52" t="s">
        <v>682</v>
      </c>
      <c r="G355" s="75"/>
      <c r="H355" s="75"/>
      <c r="I355" s="74"/>
    </row>
    <row r="356" spans="2:9" x14ac:dyDescent="0.2">
      <c r="B356" s="74" t="s">
        <v>685</v>
      </c>
      <c r="C356" s="51" t="s">
        <v>173</v>
      </c>
      <c r="D356" s="75"/>
      <c r="E356" s="52">
        <v>1</v>
      </c>
      <c r="F356" s="52" t="s">
        <v>682</v>
      </c>
      <c r="G356" s="75"/>
      <c r="H356" s="75"/>
      <c r="I356" s="74"/>
    </row>
    <row r="357" spans="2:9" x14ac:dyDescent="0.2">
      <c r="B357" s="74" t="s">
        <v>686</v>
      </c>
      <c r="C357" s="51" t="s">
        <v>175</v>
      </c>
      <c r="D357" s="75"/>
      <c r="E357" s="52">
        <v>1</v>
      </c>
      <c r="F357" s="52" t="s">
        <v>682</v>
      </c>
      <c r="G357" s="75"/>
      <c r="H357" s="75"/>
      <c r="I357" s="74"/>
    </row>
    <row r="358" spans="2:9" ht="24" customHeight="1" x14ac:dyDescent="0.2">
      <c r="B358" s="74" t="s">
        <v>687</v>
      </c>
      <c r="C358" s="51" t="s">
        <v>177</v>
      </c>
      <c r="D358" s="75"/>
      <c r="E358" s="52">
        <v>1</v>
      </c>
      <c r="F358" s="52" t="s">
        <v>682</v>
      </c>
      <c r="G358" s="75"/>
      <c r="H358" s="85"/>
      <c r="I358" s="74"/>
    </row>
    <row r="359" spans="2:9" x14ac:dyDescent="0.2">
      <c r="B359" s="74" t="s">
        <v>688</v>
      </c>
      <c r="C359" s="51" t="s">
        <v>689</v>
      </c>
      <c r="D359" s="75"/>
      <c r="E359" s="52">
        <v>1</v>
      </c>
      <c r="F359" s="52" t="s">
        <v>682</v>
      </c>
      <c r="G359" s="75"/>
      <c r="H359" s="75"/>
      <c r="I359" s="74"/>
    </row>
    <row r="360" spans="2:9" x14ac:dyDescent="0.2">
      <c r="B360" s="74" t="s">
        <v>690</v>
      </c>
      <c r="C360" s="51" t="s">
        <v>181</v>
      </c>
      <c r="D360" s="75"/>
      <c r="E360" s="52">
        <v>1</v>
      </c>
      <c r="F360" s="52" t="s">
        <v>682</v>
      </c>
      <c r="G360" s="75"/>
      <c r="H360" s="75"/>
      <c r="I360" s="74"/>
    </row>
    <row r="361" spans="2:9" x14ac:dyDescent="0.2">
      <c r="B361" s="74" t="s">
        <v>691</v>
      </c>
      <c r="C361" s="51" t="s">
        <v>692</v>
      </c>
      <c r="D361" s="75"/>
      <c r="E361" s="52">
        <v>1</v>
      </c>
      <c r="F361" s="52" t="s">
        <v>682</v>
      </c>
      <c r="G361" s="75"/>
      <c r="H361" s="75"/>
      <c r="I361" s="74"/>
    </row>
    <row r="362" spans="2:9" ht="15.75" thickBot="1" x14ac:dyDescent="0.25">
      <c r="B362" s="135" t="s">
        <v>693</v>
      </c>
      <c r="C362" s="51" t="s">
        <v>694</v>
      </c>
      <c r="D362" s="75"/>
      <c r="E362" s="52">
        <v>1</v>
      </c>
      <c r="F362" s="52" t="s">
        <v>682</v>
      </c>
      <c r="G362" s="75"/>
      <c r="H362" s="75"/>
      <c r="I362" s="74"/>
    </row>
    <row r="363" spans="2:9" ht="15.75" thickBot="1" x14ac:dyDescent="0.25">
      <c r="B363" s="77" t="s">
        <v>695</v>
      </c>
      <c r="C363" s="78" t="s">
        <v>197</v>
      </c>
      <c r="D363" s="144"/>
      <c r="E363" s="204">
        <v>1</v>
      </c>
      <c r="F363" s="143" t="s">
        <v>23</v>
      </c>
      <c r="G363" s="320"/>
      <c r="H363" s="320"/>
      <c r="I363" s="320"/>
    </row>
    <row r="364" spans="2:9" x14ac:dyDescent="0.2">
      <c r="B364" s="72" t="s">
        <v>696</v>
      </c>
      <c r="C364" s="51" t="s">
        <v>199</v>
      </c>
      <c r="D364" s="56"/>
      <c r="E364" s="65">
        <v>1</v>
      </c>
      <c r="F364" s="65" t="s">
        <v>23</v>
      </c>
      <c r="G364" s="56"/>
      <c r="H364" s="56"/>
      <c r="I364" s="95"/>
    </row>
    <row r="365" spans="2:9" x14ac:dyDescent="0.2">
      <c r="B365" s="74" t="s">
        <v>697</v>
      </c>
      <c r="C365" s="51" t="s">
        <v>201</v>
      </c>
      <c r="D365" s="45"/>
      <c r="E365" s="58">
        <v>1</v>
      </c>
      <c r="F365" s="58" t="s">
        <v>23</v>
      </c>
      <c r="G365" s="45"/>
      <c r="H365" s="45"/>
      <c r="I365" s="42"/>
    </row>
    <row r="366" spans="2:9" x14ac:dyDescent="0.2">
      <c r="B366" s="74" t="s">
        <v>698</v>
      </c>
      <c r="C366" s="51" t="s">
        <v>207</v>
      </c>
      <c r="D366" s="45"/>
      <c r="E366" s="58">
        <v>1</v>
      </c>
      <c r="F366" s="58" t="s">
        <v>23</v>
      </c>
      <c r="G366" s="45"/>
      <c r="H366" s="45"/>
      <c r="I366" s="42"/>
    </row>
    <row r="367" spans="2:9" ht="15.75" thickBot="1" x14ac:dyDescent="0.25">
      <c r="B367" s="135" t="s">
        <v>699</v>
      </c>
      <c r="C367" s="51" t="s">
        <v>205</v>
      </c>
      <c r="D367" s="45"/>
      <c r="E367" s="58">
        <v>1</v>
      </c>
      <c r="F367" s="52" t="s">
        <v>23</v>
      </c>
      <c r="G367" s="165"/>
      <c r="H367" s="165"/>
      <c r="I367" s="20"/>
    </row>
    <row r="368" spans="2:9" ht="15.75" thickBot="1" x14ac:dyDescent="0.25">
      <c r="B368" s="77" t="s">
        <v>700</v>
      </c>
      <c r="C368" s="78" t="s">
        <v>701</v>
      </c>
      <c r="D368" s="144"/>
      <c r="E368" s="204"/>
      <c r="F368" s="143"/>
      <c r="G368" s="320"/>
      <c r="H368" s="320"/>
      <c r="I368" s="320"/>
    </row>
    <row r="369" spans="2:10" ht="60" x14ac:dyDescent="0.2">
      <c r="B369" s="212" t="s">
        <v>702</v>
      </c>
      <c r="C369" s="64" t="s">
        <v>703</v>
      </c>
      <c r="D369" s="73"/>
      <c r="E369" s="394">
        <v>2</v>
      </c>
      <c r="F369" s="55" t="s">
        <v>261</v>
      </c>
      <c r="G369" s="73"/>
      <c r="H369" s="73"/>
      <c r="I369" s="72"/>
    </row>
    <row r="370" spans="2:10" ht="60" x14ac:dyDescent="0.2">
      <c r="B370" s="212" t="s">
        <v>704</v>
      </c>
      <c r="C370" s="51" t="s">
        <v>705</v>
      </c>
      <c r="D370" s="75"/>
      <c r="E370" s="57">
        <v>2</v>
      </c>
      <c r="F370" s="52" t="s">
        <v>232</v>
      </c>
      <c r="G370" s="75"/>
      <c r="H370" s="75"/>
      <c r="I370" s="74"/>
    </row>
    <row r="371" spans="2:10" ht="45" x14ac:dyDescent="0.2">
      <c r="B371" s="212" t="s">
        <v>706</v>
      </c>
      <c r="C371" s="51" t="s">
        <v>707</v>
      </c>
      <c r="D371" s="75"/>
      <c r="E371" s="57">
        <v>2</v>
      </c>
      <c r="F371" s="52" t="s">
        <v>650</v>
      </c>
      <c r="G371" s="76"/>
      <c r="H371" s="76"/>
      <c r="I371" s="74"/>
    </row>
    <row r="372" spans="2:10" x14ac:dyDescent="0.2">
      <c r="B372" s="212" t="s">
        <v>708</v>
      </c>
      <c r="C372" s="51" t="s">
        <v>709</v>
      </c>
      <c r="D372" s="75"/>
      <c r="E372" s="57">
        <v>1</v>
      </c>
      <c r="F372" s="52" t="s">
        <v>23</v>
      </c>
      <c r="G372" s="324"/>
      <c r="H372" s="324"/>
      <c r="I372" s="324"/>
    </row>
    <row r="373" spans="2:10" x14ac:dyDescent="0.2">
      <c r="B373" s="212" t="s">
        <v>710</v>
      </c>
      <c r="C373" s="51" t="s">
        <v>711</v>
      </c>
      <c r="D373" s="75"/>
      <c r="E373" s="57">
        <v>2</v>
      </c>
      <c r="F373" s="52" t="s">
        <v>23</v>
      </c>
      <c r="G373" s="324"/>
      <c r="H373" s="324"/>
      <c r="I373" s="324"/>
    </row>
    <row r="374" spans="2:10" ht="24" customHeight="1" x14ac:dyDescent="0.2">
      <c r="B374" s="212" t="s">
        <v>712</v>
      </c>
      <c r="C374" s="51" t="s">
        <v>713</v>
      </c>
      <c r="D374" s="75"/>
      <c r="E374" s="57">
        <v>2</v>
      </c>
      <c r="F374" s="52" t="s">
        <v>23</v>
      </c>
      <c r="G374" s="324"/>
      <c r="H374" s="324"/>
      <c r="I374" s="324"/>
    </row>
    <row r="375" spans="2:10" ht="75" x14ac:dyDescent="0.2">
      <c r="B375" s="212" t="s">
        <v>714</v>
      </c>
      <c r="C375" s="51" t="s">
        <v>715</v>
      </c>
      <c r="D375" s="75"/>
      <c r="E375" s="57">
        <v>2</v>
      </c>
      <c r="F375" s="52" t="s">
        <v>232</v>
      </c>
      <c r="G375" s="324"/>
      <c r="H375" s="324"/>
      <c r="I375" s="324"/>
    </row>
    <row r="376" spans="2:10" x14ac:dyDescent="0.2">
      <c r="B376" s="212" t="s">
        <v>716</v>
      </c>
      <c r="C376" s="51" t="s">
        <v>717</v>
      </c>
      <c r="D376" s="75"/>
      <c r="E376" s="57">
        <v>1</v>
      </c>
      <c r="F376" s="52" t="s">
        <v>650</v>
      </c>
      <c r="G376" s="324"/>
      <c r="H376" s="324"/>
      <c r="I376" s="324"/>
    </row>
    <row r="377" spans="2:10" x14ac:dyDescent="0.2">
      <c r="B377" s="212" t="s">
        <v>718</v>
      </c>
      <c r="C377" s="51" t="s">
        <v>719</v>
      </c>
      <c r="D377" s="75"/>
      <c r="E377" s="57">
        <v>1</v>
      </c>
      <c r="F377" s="52" t="s">
        <v>232</v>
      </c>
      <c r="G377" s="324"/>
      <c r="H377" s="324"/>
      <c r="I377" s="324"/>
    </row>
    <row r="378" spans="2:10" x14ac:dyDescent="0.2">
      <c r="B378" s="212" t="s">
        <v>720</v>
      </c>
      <c r="C378" s="161" t="s">
        <v>721</v>
      </c>
      <c r="D378" s="325"/>
      <c r="E378" s="34">
        <v>1</v>
      </c>
      <c r="F378" s="313" t="s">
        <v>23</v>
      </c>
      <c r="G378" s="324"/>
      <c r="H378" s="324"/>
      <c r="I378" s="324"/>
    </row>
    <row r="379" spans="2:10" x14ac:dyDescent="0.2">
      <c r="B379" s="525" t="s">
        <v>722</v>
      </c>
      <c r="C379" s="51" t="s">
        <v>723</v>
      </c>
      <c r="D379" s="51"/>
      <c r="E379" s="57">
        <v>1</v>
      </c>
      <c r="F379" s="52" t="s">
        <v>650</v>
      </c>
      <c r="G379" s="324"/>
      <c r="H379" s="324"/>
      <c r="I379" s="324"/>
    </row>
    <row r="380" spans="2:10" x14ac:dyDescent="0.2">
      <c r="B380" s="525"/>
      <c r="C380" s="51" t="s">
        <v>724</v>
      </c>
      <c r="D380" s="51"/>
      <c r="E380" s="57">
        <v>1</v>
      </c>
      <c r="F380" s="52" t="s">
        <v>650</v>
      </c>
      <c r="G380" s="324"/>
      <c r="H380" s="324"/>
      <c r="I380" s="324"/>
    </row>
    <row r="381" spans="2:10" x14ac:dyDescent="0.2">
      <c r="B381" s="526"/>
      <c r="C381" s="51" t="s">
        <v>725</v>
      </c>
      <c r="D381" s="51"/>
      <c r="E381" s="57">
        <v>1</v>
      </c>
      <c r="F381" s="52" t="s">
        <v>650</v>
      </c>
      <c r="G381" s="324"/>
      <c r="H381" s="324"/>
      <c r="I381" s="324"/>
    </row>
    <row r="382" spans="2:10" ht="30" x14ac:dyDescent="0.35">
      <c r="B382" s="432" t="s">
        <v>726</v>
      </c>
      <c r="C382" s="68" t="s">
        <v>727</v>
      </c>
      <c r="D382" s="322"/>
      <c r="E382" s="239">
        <v>4</v>
      </c>
      <c r="F382" s="52" t="s">
        <v>40</v>
      </c>
      <c r="G382" s="324"/>
      <c r="H382" s="324"/>
      <c r="I382" s="324"/>
      <c r="J382" s="326"/>
    </row>
    <row r="383" spans="2:10" ht="24" thickBot="1" x14ac:dyDescent="0.4">
      <c r="B383" s="213" t="s">
        <v>728</v>
      </c>
      <c r="C383" s="161" t="s">
        <v>729</v>
      </c>
      <c r="D383" s="325"/>
      <c r="E383" s="34">
        <v>2</v>
      </c>
      <c r="F383" s="194" t="s">
        <v>40</v>
      </c>
      <c r="G383" s="424"/>
      <c r="H383" s="424"/>
      <c r="I383" s="424"/>
      <c r="J383" s="326"/>
    </row>
    <row r="384" spans="2:10" ht="15.75" thickBot="1" x14ac:dyDescent="0.25">
      <c r="B384" s="77" t="s">
        <v>730</v>
      </c>
      <c r="C384" s="78" t="s">
        <v>731</v>
      </c>
      <c r="D384" s="144"/>
      <c r="E384" s="204"/>
      <c r="F384" s="143"/>
      <c r="G384" s="320"/>
      <c r="H384" s="320"/>
      <c r="I384" s="320"/>
    </row>
    <row r="385" spans="1:11" ht="30" x14ac:dyDescent="0.2">
      <c r="B385" s="212" t="s">
        <v>732</v>
      </c>
      <c r="C385" s="51" t="s">
        <v>733</v>
      </c>
      <c r="D385" s="75"/>
      <c r="E385" s="52">
        <v>1</v>
      </c>
      <c r="F385" s="52" t="s">
        <v>232</v>
      </c>
      <c r="G385" s="324"/>
      <c r="H385" s="324"/>
      <c r="I385" s="324"/>
    </row>
    <row r="386" spans="1:11" x14ac:dyDescent="0.2">
      <c r="B386" s="212" t="s">
        <v>734</v>
      </c>
      <c r="C386" s="51" t="s">
        <v>735</v>
      </c>
      <c r="D386" s="75"/>
      <c r="E386" s="52">
        <v>1</v>
      </c>
      <c r="F386" s="52" t="s">
        <v>23</v>
      </c>
      <c r="G386" s="324"/>
      <c r="H386" s="324"/>
      <c r="I386" s="324"/>
      <c r="J386" s="31"/>
      <c r="K386" s="31"/>
    </row>
    <row r="387" spans="1:11" x14ac:dyDescent="0.2">
      <c r="B387" s="212" t="s">
        <v>736</v>
      </c>
      <c r="C387" s="51" t="s">
        <v>737</v>
      </c>
      <c r="D387" s="75"/>
      <c r="E387" s="52">
        <v>1</v>
      </c>
      <c r="F387" s="52" t="s">
        <v>232</v>
      </c>
      <c r="G387" s="324"/>
      <c r="H387" s="324"/>
      <c r="I387" s="324"/>
      <c r="J387" s="31"/>
      <c r="K387" s="31"/>
    </row>
    <row r="388" spans="1:11" x14ac:dyDescent="0.2">
      <c r="B388" s="212" t="s">
        <v>738</v>
      </c>
      <c r="C388" s="51" t="s">
        <v>295</v>
      </c>
      <c r="D388" s="75"/>
      <c r="E388" s="52">
        <v>1</v>
      </c>
      <c r="F388" s="52" t="s">
        <v>232</v>
      </c>
      <c r="G388" s="324"/>
      <c r="H388" s="324"/>
      <c r="I388" s="324"/>
      <c r="J388" s="31"/>
      <c r="K388" s="31"/>
    </row>
    <row r="389" spans="1:11" x14ac:dyDescent="0.2">
      <c r="B389" s="212" t="s">
        <v>739</v>
      </c>
      <c r="C389" s="156" t="s">
        <v>740</v>
      </c>
      <c r="D389" s="58"/>
      <c r="E389" s="58">
        <v>1</v>
      </c>
      <c r="F389" s="58" t="s">
        <v>232</v>
      </c>
      <c r="G389" s="42"/>
      <c r="H389" s="42"/>
      <c r="I389" s="324"/>
      <c r="J389" s="31"/>
      <c r="K389" s="31"/>
    </row>
    <row r="390" spans="1:11" ht="30" x14ac:dyDescent="0.25">
      <c r="B390" s="212" t="s">
        <v>741</v>
      </c>
      <c r="C390" s="157" t="s">
        <v>742</v>
      </c>
      <c r="D390" s="58"/>
      <c r="E390" s="58">
        <v>1</v>
      </c>
      <c r="F390" s="58" t="s">
        <v>232</v>
      </c>
      <c r="G390" s="42"/>
      <c r="H390" s="42"/>
      <c r="I390" s="324"/>
      <c r="J390" s="31"/>
      <c r="K390" s="31"/>
    </row>
    <row r="391" spans="1:11" ht="29.45" customHeight="1" x14ac:dyDescent="0.25">
      <c r="A391" s="327"/>
      <c r="B391" s="212" t="s">
        <v>743</v>
      </c>
      <c r="C391" s="157" t="s">
        <v>301</v>
      </c>
      <c r="D391" s="58"/>
      <c r="E391" s="58">
        <v>1</v>
      </c>
      <c r="F391" s="58" t="s">
        <v>232</v>
      </c>
      <c r="G391" s="42"/>
      <c r="H391" s="42"/>
      <c r="I391" s="324"/>
      <c r="J391" s="31"/>
      <c r="K391" s="31"/>
    </row>
    <row r="392" spans="1:11" ht="29.45" customHeight="1" x14ac:dyDescent="0.25">
      <c r="A392" s="327"/>
      <c r="B392" s="212" t="s">
        <v>744</v>
      </c>
      <c r="C392" s="157" t="s">
        <v>303</v>
      </c>
      <c r="D392" s="58"/>
      <c r="E392" s="58">
        <v>1</v>
      </c>
      <c r="F392" s="58" t="s">
        <v>232</v>
      </c>
      <c r="G392" s="42"/>
      <c r="H392" s="42"/>
      <c r="I392" s="324"/>
      <c r="J392" s="31"/>
      <c r="K392" s="31"/>
    </row>
    <row r="393" spans="1:11" x14ac:dyDescent="0.25">
      <c r="A393" s="327"/>
      <c r="B393" s="212" t="s">
        <v>745</v>
      </c>
      <c r="C393" s="157" t="s">
        <v>305</v>
      </c>
      <c r="D393" s="58"/>
      <c r="E393" s="58">
        <v>20</v>
      </c>
      <c r="F393" s="58" t="s">
        <v>368</v>
      </c>
      <c r="G393" s="42"/>
      <c r="H393" s="42"/>
      <c r="I393" s="324"/>
      <c r="J393" s="31"/>
      <c r="K393" s="31"/>
    </row>
    <row r="394" spans="1:11" x14ac:dyDescent="0.25">
      <c r="A394" s="327"/>
      <c r="B394" s="212" t="s">
        <v>746</v>
      </c>
      <c r="C394" s="157" t="s">
        <v>307</v>
      </c>
      <c r="D394" s="58"/>
      <c r="E394" s="58">
        <v>20</v>
      </c>
      <c r="F394" s="58" t="s">
        <v>368</v>
      </c>
      <c r="G394" s="42"/>
      <c r="H394" s="42"/>
      <c r="I394" s="324"/>
      <c r="J394" s="31"/>
      <c r="K394" s="31"/>
    </row>
    <row r="395" spans="1:11" x14ac:dyDescent="0.25">
      <c r="B395" s="212" t="s">
        <v>747</v>
      </c>
      <c r="C395" s="157" t="s">
        <v>309</v>
      </c>
      <c r="D395" s="58"/>
      <c r="E395" s="58">
        <v>20</v>
      </c>
      <c r="F395" s="58" t="s">
        <v>368</v>
      </c>
      <c r="G395" s="42"/>
      <c r="H395" s="42"/>
      <c r="I395" s="324"/>
      <c r="J395" s="31"/>
      <c r="K395" s="31"/>
    </row>
    <row r="396" spans="1:11" x14ac:dyDescent="0.25">
      <c r="B396" s="212" t="s">
        <v>748</v>
      </c>
      <c r="C396" s="157" t="s">
        <v>311</v>
      </c>
      <c r="D396" s="58"/>
      <c r="E396" s="58">
        <v>60</v>
      </c>
      <c r="F396" s="58" t="s">
        <v>368</v>
      </c>
      <c r="G396" s="42"/>
      <c r="H396" s="42"/>
      <c r="I396" s="324"/>
      <c r="J396" s="31"/>
      <c r="K396" s="31"/>
    </row>
    <row r="397" spans="1:11" ht="30" x14ac:dyDescent="0.25">
      <c r="B397" s="212" t="s">
        <v>749</v>
      </c>
      <c r="C397" s="157" t="s">
        <v>313</v>
      </c>
      <c r="D397" s="58"/>
      <c r="E397" s="58">
        <v>1</v>
      </c>
      <c r="F397" s="58" t="s">
        <v>232</v>
      </c>
      <c r="G397" s="42"/>
      <c r="H397" s="42"/>
      <c r="I397" s="324"/>
      <c r="J397" s="31"/>
      <c r="K397" s="31"/>
    </row>
    <row r="398" spans="1:11" ht="18.75" customHeight="1" x14ac:dyDescent="0.25">
      <c r="B398" s="212" t="s">
        <v>750</v>
      </c>
      <c r="C398" s="157" t="s">
        <v>315</v>
      </c>
      <c r="D398" s="58"/>
      <c r="E398" s="58">
        <v>1</v>
      </c>
      <c r="F398" s="58" t="s">
        <v>232</v>
      </c>
      <c r="G398" s="42"/>
      <c r="H398" s="42"/>
      <c r="I398" s="324"/>
      <c r="J398" s="31"/>
      <c r="K398" s="31"/>
    </row>
    <row r="399" spans="1:11" ht="30" x14ac:dyDescent="0.25">
      <c r="B399" s="212" t="s">
        <v>751</v>
      </c>
      <c r="C399" s="157" t="s">
        <v>317</v>
      </c>
      <c r="D399" s="58"/>
      <c r="E399" s="58">
        <v>1</v>
      </c>
      <c r="F399" s="58" t="s">
        <v>232</v>
      </c>
      <c r="G399" s="42"/>
      <c r="H399" s="42"/>
      <c r="I399" s="324"/>
      <c r="J399" s="31"/>
      <c r="K399" s="31"/>
    </row>
    <row r="400" spans="1:11" ht="30" x14ac:dyDescent="0.25">
      <c r="B400" s="212" t="s">
        <v>752</v>
      </c>
      <c r="C400" s="157" t="s">
        <v>319</v>
      </c>
      <c r="D400" s="58"/>
      <c r="E400" s="58">
        <v>1</v>
      </c>
      <c r="F400" s="58" t="s">
        <v>232</v>
      </c>
      <c r="G400" s="42"/>
      <c r="H400" s="42"/>
      <c r="I400" s="324"/>
      <c r="J400" s="31"/>
      <c r="K400" s="31"/>
    </row>
    <row r="401" spans="2:11" ht="30" x14ac:dyDescent="0.25">
      <c r="B401" s="212" t="s">
        <v>753</v>
      </c>
      <c r="C401" s="157" t="s">
        <v>321</v>
      </c>
      <c r="D401" s="58"/>
      <c r="E401" s="58">
        <v>1</v>
      </c>
      <c r="F401" s="58" t="s">
        <v>232</v>
      </c>
      <c r="G401" s="42"/>
      <c r="H401" s="42"/>
      <c r="I401" s="324"/>
      <c r="J401" s="31"/>
      <c r="K401" s="31"/>
    </row>
    <row r="402" spans="2:11" x14ac:dyDescent="0.25">
      <c r="B402" s="212" t="s">
        <v>754</v>
      </c>
      <c r="C402" s="157" t="s">
        <v>755</v>
      </c>
      <c r="D402" s="58"/>
      <c r="E402" s="58">
        <v>20</v>
      </c>
      <c r="F402" s="58" t="s">
        <v>368</v>
      </c>
      <c r="G402" s="42"/>
      <c r="H402" s="42"/>
      <c r="I402" s="324"/>
      <c r="J402" s="31"/>
      <c r="K402" s="31"/>
    </row>
    <row r="403" spans="2:11" x14ac:dyDescent="0.25">
      <c r="B403" s="212" t="s">
        <v>756</v>
      </c>
      <c r="C403" s="157" t="s">
        <v>325</v>
      </c>
      <c r="D403" s="58"/>
      <c r="E403" s="58">
        <v>2</v>
      </c>
      <c r="F403" s="58" t="s">
        <v>368</v>
      </c>
      <c r="G403" s="42"/>
      <c r="H403" s="42"/>
      <c r="I403" s="324"/>
      <c r="J403" s="31"/>
      <c r="K403" s="31"/>
    </row>
    <row r="404" spans="2:11" x14ac:dyDescent="0.25">
      <c r="B404" s="212" t="s">
        <v>757</v>
      </c>
      <c r="C404" s="157" t="s">
        <v>327</v>
      </c>
      <c r="D404" s="58"/>
      <c r="E404" s="58">
        <v>2</v>
      </c>
      <c r="F404" s="58" t="s">
        <v>368</v>
      </c>
      <c r="G404" s="42"/>
      <c r="H404" s="42"/>
      <c r="I404" s="324"/>
      <c r="J404" s="31"/>
      <c r="K404" s="31"/>
    </row>
    <row r="405" spans="2:11" x14ac:dyDescent="0.25">
      <c r="B405" s="212" t="s">
        <v>758</v>
      </c>
      <c r="C405" s="157" t="s">
        <v>329</v>
      </c>
      <c r="D405" s="58"/>
      <c r="E405" s="58">
        <v>4</v>
      </c>
      <c r="F405" s="58" t="s">
        <v>368</v>
      </c>
      <c r="G405" s="42"/>
      <c r="H405" s="42"/>
      <c r="I405" s="324"/>
      <c r="J405" s="31"/>
      <c r="K405" s="31"/>
    </row>
    <row r="406" spans="2:11" x14ac:dyDescent="0.25">
      <c r="B406" s="212" t="s">
        <v>759</v>
      </c>
      <c r="C406" s="157" t="s">
        <v>331</v>
      </c>
      <c r="D406" s="58"/>
      <c r="E406" s="58">
        <v>2</v>
      </c>
      <c r="F406" s="58" t="s">
        <v>368</v>
      </c>
      <c r="G406" s="42"/>
      <c r="H406" s="42"/>
      <c r="I406" s="324"/>
      <c r="J406" s="31"/>
      <c r="K406" s="31"/>
    </row>
    <row r="407" spans="2:11" x14ac:dyDescent="0.25">
      <c r="B407" s="212" t="s">
        <v>760</v>
      </c>
      <c r="C407" s="157" t="s">
        <v>335</v>
      </c>
      <c r="D407" s="58"/>
      <c r="E407" s="58">
        <v>4</v>
      </c>
      <c r="F407" s="58" t="s">
        <v>368</v>
      </c>
      <c r="G407" s="42"/>
      <c r="H407" s="42"/>
      <c r="I407" s="324"/>
      <c r="J407" s="31"/>
      <c r="K407" s="31"/>
    </row>
    <row r="408" spans="2:11" x14ac:dyDescent="0.25">
      <c r="B408" s="212" t="s">
        <v>761</v>
      </c>
      <c r="C408" s="157" t="s">
        <v>337</v>
      </c>
      <c r="D408" s="58"/>
      <c r="E408" s="58">
        <v>4</v>
      </c>
      <c r="F408" s="58" t="s">
        <v>368</v>
      </c>
      <c r="G408" s="42"/>
      <c r="H408" s="42"/>
      <c r="I408" s="324"/>
      <c r="J408" s="31"/>
      <c r="K408" s="31"/>
    </row>
    <row r="409" spans="2:11" x14ac:dyDescent="0.25">
      <c r="B409" s="212" t="s">
        <v>762</v>
      </c>
      <c r="C409" s="158" t="s">
        <v>339</v>
      </c>
      <c r="D409" s="52"/>
      <c r="E409" s="52">
        <v>1</v>
      </c>
      <c r="F409" s="58" t="s">
        <v>232</v>
      </c>
      <c r="G409" s="42"/>
      <c r="H409" s="42"/>
      <c r="I409" s="324"/>
      <c r="J409" s="31"/>
      <c r="K409" s="31"/>
    </row>
    <row r="410" spans="2:11" x14ac:dyDescent="0.25">
      <c r="B410" s="212" t="s">
        <v>763</v>
      </c>
      <c r="C410" s="158" t="s">
        <v>341</v>
      </c>
      <c r="D410" s="58"/>
      <c r="E410" s="58">
        <v>2</v>
      </c>
      <c r="F410" s="52" t="s">
        <v>368</v>
      </c>
      <c r="G410" s="42"/>
      <c r="H410" s="42"/>
      <c r="I410" s="324"/>
      <c r="J410" s="31"/>
      <c r="K410" s="31"/>
    </row>
    <row r="411" spans="2:11" x14ac:dyDescent="0.2">
      <c r="B411" s="212" t="s">
        <v>764</v>
      </c>
      <c r="C411" s="171" t="s">
        <v>765</v>
      </c>
      <c r="D411" s="58"/>
      <c r="E411" s="58"/>
      <c r="F411" s="52"/>
      <c r="G411" s="42"/>
      <c r="H411" s="42"/>
      <c r="I411" s="324"/>
      <c r="J411" s="31"/>
      <c r="K411" s="31"/>
    </row>
    <row r="412" spans="2:11" x14ac:dyDescent="0.2">
      <c r="B412" s="212" t="s">
        <v>766</v>
      </c>
      <c r="C412" s="160" t="s">
        <v>345</v>
      </c>
      <c r="D412" s="58"/>
      <c r="E412" s="58">
        <v>2</v>
      </c>
      <c r="F412" s="52" t="s">
        <v>368</v>
      </c>
      <c r="G412" s="42"/>
      <c r="H412" s="42"/>
      <c r="I412" s="324"/>
      <c r="J412" s="31"/>
      <c r="K412" s="31"/>
    </row>
    <row r="413" spans="2:11" x14ac:dyDescent="0.2">
      <c r="B413" s="212" t="s">
        <v>767</v>
      </c>
      <c r="C413" s="160" t="s">
        <v>347</v>
      </c>
      <c r="D413" s="58"/>
      <c r="E413" s="58">
        <v>2</v>
      </c>
      <c r="F413" s="52" t="s">
        <v>368</v>
      </c>
      <c r="G413" s="42"/>
      <c r="H413" s="42"/>
      <c r="I413" s="324"/>
      <c r="J413" s="31"/>
      <c r="K413" s="31"/>
    </row>
    <row r="414" spans="2:11" x14ac:dyDescent="0.2">
      <c r="B414" s="212" t="s">
        <v>768</v>
      </c>
      <c r="C414" s="160" t="s">
        <v>349</v>
      </c>
      <c r="D414" s="58"/>
      <c r="E414" s="58">
        <v>2</v>
      </c>
      <c r="F414" s="52" t="s">
        <v>368</v>
      </c>
      <c r="G414" s="42"/>
      <c r="H414" s="42"/>
      <c r="I414" s="324"/>
      <c r="J414" s="31"/>
      <c r="K414" s="31"/>
    </row>
    <row r="415" spans="2:11" x14ac:dyDescent="0.2">
      <c r="B415" s="212" t="s">
        <v>769</v>
      </c>
      <c r="C415" s="160" t="s">
        <v>351</v>
      </c>
      <c r="D415" s="58"/>
      <c r="E415" s="58">
        <v>2</v>
      </c>
      <c r="F415" s="52" t="s">
        <v>368</v>
      </c>
      <c r="G415" s="42"/>
      <c r="H415" s="42"/>
      <c r="I415" s="324"/>
      <c r="J415" s="31"/>
      <c r="K415" s="31"/>
    </row>
    <row r="416" spans="2:11" x14ac:dyDescent="0.2">
      <c r="B416" s="212" t="s">
        <v>770</v>
      </c>
      <c r="C416" s="160" t="s">
        <v>353</v>
      </c>
      <c r="D416" s="58"/>
      <c r="E416" s="58">
        <v>2</v>
      </c>
      <c r="F416" s="52" t="s">
        <v>368</v>
      </c>
      <c r="G416" s="42"/>
      <c r="H416" s="42"/>
      <c r="I416" s="324"/>
      <c r="J416" s="31"/>
      <c r="K416" s="31"/>
    </row>
    <row r="417" spans="2:11" x14ac:dyDescent="0.2">
      <c r="B417" s="212" t="s">
        <v>771</v>
      </c>
      <c r="C417" s="160" t="s">
        <v>355</v>
      </c>
      <c r="D417" s="58"/>
      <c r="E417" s="58">
        <v>2</v>
      </c>
      <c r="F417" s="52" t="s">
        <v>368</v>
      </c>
      <c r="G417" s="42"/>
      <c r="H417" s="42"/>
      <c r="I417" s="324"/>
      <c r="J417" s="31"/>
      <c r="K417" s="31"/>
    </row>
    <row r="418" spans="2:11" x14ac:dyDescent="0.2">
      <c r="B418" s="212" t="s">
        <v>772</v>
      </c>
      <c r="C418" s="160" t="s">
        <v>357</v>
      </c>
      <c r="D418" s="58"/>
      <c r="E418" s="58">
        <v>2</v>
      </c>
      <c r="F418" s="52" t="s">
        <v>368</v>
      </c>
      <c r="G418" s="42"/>
      <c r="H418" s="42"/>
      <c r="I418" s="324"/>
      <c r="J418" s="31"/>
      <c r="K418" s="31"/>
    </row>
    <row r="419" spans="2:11" x14ac:dyDescent="0.2">
      <c r="B419" s="212" t="s">
        <v>773</v>
      </c>
      <c r="C419" s="160" t="s">
        <v>359</v>
      </c>
      <c r="D419" s="58"/>
      <c r="E419" s="58">
        <v>2</v>
      </c>
      <c r="F419" s="52" t="s">
        <v>368</v>
      </c>
      <c r="G419" s="42"/>
      <c r="H419" s="42"/>
      <c r="I419" s="324"/>
      <c r="J419" s="31"/>
      <c r="K419" s="31"/>
    </row>
    <row r="420" spans="2:11" x14ac:dyDescent="0.2">
      <c r="B420" s="212" t="s">
        <v>774</v>
      </c>
      <c r="C420" s="160" t="s">
        <v>361</v>
      </c>
      <c r="D420" s="58"/>
      <c r="E420" s="58">
        <v>2</v>
      </c>
      <c r="F420" s="52" t="s">
        <v>368</v>
      </c>
      <c r="G420" s="42"/>
      <c r="H420" s="42"/>
      <c r="I420" s="324"/>
      <c r="J420" s="31"/>
      <c r="K420" s="31"/>
    </row>
    <row r="421" spans="2:11" x14ac:dyDescent="0.2">
      <c r="B421" s="212" t="s">
        <v>775</v>
      </c>
      <c r="C421" s="160" t="s">
        <v>776</v>
      </c>
      <c r="D421" s="58"/>
      <c r="E421" s="58">
        <v>5000</v>
      </c>
      <c r="F421" s="52" t="s">
        <v>777</v>
      </c>
      <c r="G421" s="42"/>
      <c r="H421" s="42"/>
      <c r="I421" s="324"/>
      <c r="J421" s="31"/>
      <c r="K421" s="31"/>
    </row>
    <row r="422" spans="2:11" x14ac:dyDescent="0.2">
      <c r="B422" s="212" t="s">
        <v>778</v>
      </c>
      <c r="C422" s="160" t="s">
        <v>644</v>
      </c>
      <c r="D422" s="58"/>
      <c r="E422" s="58">
        <v>4000</v>
      </c>
      <c r="F422" s="52" t="s">
        <v>777</v>
      </c>
      <c r="G422" s="42"/>
      <c r="H422" s="42"/>
      <c r="I422" s="324"/>
      <c r="J422" s="31"/>
      <c r="K422" s="31"/>
    </row>
    <row r="423" spans="2:11" x14ac:dyDescent="0.2">
      <c r="B423" s="212" t="s">
        <v>779</v>
      </c>
      <c r="C423" s="160" t="s">
        <v>367</v>
      </c>
      <c r="D423" s="58"/>
      <c r="E423" s="58">
        <v>1</v>
      </c>
      <c r="F423" s="52" t="s">
        <v>368</v>
      </c>
      <c r="G423" s="42"/>
      <c r="H423" s="42"/>
      <c r="I423" s="324"/>
      <c r="J423" s="31"/>
      <c r="K423" s="31"/>
    </row>
    <row r="424" spans="2:11" x14ac:dyDescent="0.2">
      <c r="B424" s="212" t="s">
        <v>780</v>
      </c>
      <c r="C424" s="160" t="s">
        <v>370</v>
      </c>
      <c r="D424" s="58"/>
      <c r="E424" s="58">
        <v>1</v>
      </c>
      <c r="F424" s="52" t="s">
        <v>368</v>
      </c>
      <c r="G424" s="42"/>
      <c r="H424" s="42"/>
      <c r="I424" s="324"/>
      <c r="J424" s="31"/>
      <c r="K424" s="31"/>
    </row>
    <row r="425" spans="2:11" x14ac:dyDescent="0.2">
      <c r="B425" s="212" t="s">
        <v>781</v>
      </c>
      <c r="C425" s="160" t="s">
        <v>372</v>
      </c>
      <c r="D425" s="58"/>
      <c r="E425" s="58">
        <v>1</v>
      </c>
      <c r="F425" s="52" t="s">
        <v>368</v>
      </c>
      <c r="G425" s="42"/>
      <c r="H425" s="42"/>
      <c r="I425" s="324"/>
      <c r="J425" s="31"/>
      <c r="K425" s="31"/>
    </row>
    <row r="426" spans="2:11" x14ac:dyDescent="0.2">
      <c r="B426" s="212" t="s">
        <v>782</v>
      </c>
      <c r="C426" s="160" t="s">
        <v>374</v>
      </c>
      <c r="D426" s="58"/>
      <c r="E426" s="58">
        <v>1</v>
      </c>
      <c r="F426" s="52" t="s">
        <v>368</v>
      </c>
      <c r="G426" s="42"/>
      <c r="H426" s="42"/>
      <c r="I426" s="324"/>
      <c r="J426" s="31"/>
      <c r="K426" s="31"/>
    </row>
    <row r="427" spans="2:11" x14ac:dyDescent="0.2">
      <c r="B427" s="212" t="s">
        <v>783</v>
      </c>
      <c r="C427" s="160" t="s">
        <v>382</v>
      </c>
      <c r="D427" s="58"/>
      <c r="E427" s="58">
        <v>1</v>
      </c>
      <c r="F427" s="52" t="s">
        <v>368</v>
      </c>
      <c r="G427" s="42"/>
      <c r="H427" s="42"/>
      <c r="I427" s="324"/>
      <c r="J427" s="31"/>
      <c r="K427" s="31"/>
    </row>
    <row r="428" spans="2:11" x14ac:dyDescent="0.2">
      <c r="B428" s="212" t="s">
        <v>784</v>
      </c>
      <c r="C428" s="160" t="s">
        <v>384</v>
      </c>
      <c r="D428" s="58"/>
      <c r="E428" s="58">
        <v>1</v>
      </c>
      <c r="F428" s="52" t="s">
        <v>368</v>
      </c>
      <c r="G428" s="42"/>
      <c r="H428" s="42"/>
      <c r="I428" s="324"/>
      <c r="J428" s="31"/>
      <c r="K428" s="31"/>
    </row>
    <row r="429" spans="2:11" x14ac:dyDescent="0.2">
      <c r="B429" s="212" t="s">
        <v>785</v>
      </c>
      <c r="C429" s="160" t="s">
        <v>376</v>
      </c>
      <c r="D429" s="58"/>
      <c r="E429" s="58">
        <v>1</v>
      </c>
      <c r="F429" s="52" t="s">
        <v>368</v>
      </c>
      <c r="G429" s="42"/>
      <c r="H429" s="42"/>
      <c r="I429" s="324"/>
      <c r="J429" s="31"/>
      <c r="K429" s="31"/>
    </row>
    <row r="430" spans="2:11" x14ac:dyDescent="0.2">
      <c r="B430" s="212" t="s">
        <v>786</v>
      </c>
      <c r="C430" s="160" t="s">
        <v>787</v>
      </c>
      <c r="D430" s="58"/>
      <c r="E430" s="58">
        <v>1</v>
      </c>
      <c r="F430" s="52" t="s">
        <v>368</v>
      </c>
      <c r="G430" s="42"/>
      <c r="H430" s="42"/>
      <c r="I430" s="324"/>
      <c r="J430" s="31"/>
      <c r="K430" s="31"/>
    </row>
    <row r="431" spans="2:11" x14ac:dyDescent="0.2">
      <c r="B431" s="212" t="s">
        <v>788</v>
      </c>
      <c r="C431" s="160" t="s">
        <v>380</v>
      </c>
      <c r="D431" s="58"/>
      <c r="E431" s="58">
        <v>1</v>
      </c>
      <c r="F431" s="52" t="s">
        <v>368</v>
      </c>
      <c r="G431" s="42"/>
      <c r="H431" s="42"/>
      <c r="I431" s="324"/>
      <c r="J431" s="31"/>
      <c r="K431" s="31"/>
    </row>
    <row r="432" spans="2:11" x14ac:dyDescent="0.2">
      <c r="B432" s="212" t="s">
        <v>789</v>
      </c>
      <c r="C432" s="160" t="s">
        <v>386</v>
      </c>
      <c r="D432" s="58"/>
      <c r="E432" s="58">
        <v>2</v>
      </c>
      <c r="F432" s="52" t="s">
        <v>368</v>
      </c>
      <c r="G432" s="42"/>
      <c r="H432" s="42"/>
      <c r="I432" s="324"/>
      <c r="J432" s="31"/>
      <c r="K432" s="31"/>
    </row>
    <row r="433" spans="2:14" x14ac:dyDescent="0.2">
      <c r="B433" s="212" t="s">
        <v>790</v>
      </c>
      <c r="C433" s="160" t="s">
        <v>388</v>
      </c>
      <c r="D433" s="58"/>
      <c r="E433" s="58">
        <v>2</v>
      </c>
      <c r="F433" s="52" t="s">
        <v>368</v>
      </c>
      <c r="G433" s="42"/>
      <c r="H433" s="42"/>
      <c r="I433" s="324"/>
      <c r="J433" s="31"/>
      <c r="K433" s="31"/>
    </row>
    <row r="434" spans="2:14" x14ac:dyDescent="0.2">
      <c r="B434" s="212" t="s">
        <v>791</v>
      </c>
      <c r="C434" s="160" t="s">
        <v>390</v>
      </c>
      <c r="D434" s="58"/>
      <c r="E434" s="58">
        <v>2</v>
      </c>
      <c r="F434" s="52" t="s">
        <v>368</v>
      </c>
      <c r="G434" s="42"/>
      <c r="H434" s="42"/>
      <c r="I434" s="324"/>
      <c r="J434" s="31"/>
      <c r="K434" s="31"/>
    </row>
    <row r="435" spans="2:14" x14ac:dyDescent="0.2">
      <c r="B435" s="212" t="s">
        <v>792</v>
      </c>
      <c r="C435" s="160" t="s">
        <v>392</v>
      </c>
      <c r="D435" s="58"/>
      <c r="E435" s="58">
        <v>2</v>
      </c>
      <c r="F435" s="52" t="s">
        <v>368</v>
      </c>
      <c r="G435" s="42"/>
      <c r="H435" s="42"/>
      <c r="I435" s="324"/>
      <c r="J435" s="31"/>
      <c r="K435" s="31"/>
    </row>
    <row r="436" spans="2:14" x14ac:dyDescent="0.2">
      <c r="B436" s="212" t="s">
        <v>793</v>
      </c>
      <c r="C436" s="160" t="s">
        <v>416</v>
      </c>
      <c r="D436" s="58"/>
      <c r="E436" s="52">
        <v>2</v>
      </c>
      <c r="F436" s="52" t="s">
        <v>368</v>
      </c>
      <c r="G436" s="42"/>
      <c r="H436" s="42"/>
      <c r="I436" s="324"/>
      <c r="J436" s="31"/>
      <c r="K436" s="31"/>
    </row>
    <row r="437" spans="2:14" x14ac:dyDescent="0.2">
      <c r="B437" s="212" t="s">
        <v>794</v>
      </c>
      <c r="C437" s="160" t="s">
        <v>795</v>
      </c>
      <c r="D437" s="58"/>
      <c r="E437" s="58">
        <v>20</v>
      </c>
      <c r="F437" s="52" t="s">
        <v>368</v>
      </c>
      <c r="G437" s="42"/>
      <c r="H437" s="42"/>
      <c r="I437" s="324"/>
      <c r="J437" s="31"/>
      <c r="K437" s="31"/>
    </row>
    <row r="438" spans="2:14" x14ac:dyDescent="0.2">
      <c r="B438" s="212" t="s">
        <v>796</v>
      </c>
      <c r="C438" s="160" t="s">
        <v>420</v>
      </c>
      <c r="D438" s="58"/>
      <c r="E438" s="58">
        <v>20</v>
      </c>
      <c r="F438" s="52" t="s">
        <v>368</v>
      </c>
      <c r="G438" s="42"/>
      <c r="H438" s="42"/>
      <c r="I438" s="324"/>
    </row>
    <row r="439" spans="2:14" x14ac:dyDescent="0.2">
      <c r="B439" s="212" t="s">
        <v>797</v>
      </c>
      <c r="C439" s="160" t="s">
        <v>798</v>
      </c>
      <c r="D439" s="58"/>
      <c r="E439" s="58">
        <v>8</v>
      </c>
      <c r="F439" s="52" t="s">
        <v>368</v>
      </c>
      <c r="G439" s="42"/>
      <c r="H439" s="42"/>
      <c r="I439" s="324"/>
    </row>
    <row r="440" spans="2:14" x14ac:dyDescent="0.2">
      <c r="B440" s="212" t="s">
        <v>799</v>
      </c>
      <c r="C440" s="160" t="s">
        <v>800</v>
      </c>
      <c r="D440" s="58"/>
      <c r="E440" s="28">
        <v>8</v>
      </c>
      <c r="F440" s="52" t="s">
        <v>368</v>
      </c>
      <c r="G440" s="42"/>
      <c r="H440" s="42"/>
      <c r="I440" s="324"/>
    </row>
    <row r="441" spans="2:14" ht="15.75" thickBot="1" x14ac:dyDescent="0.25">
      <c r="B441" s="212" t="s">
        <v>801</v>
      </c>
      <c r="C441" s="423" t="s">
        <v>802</v>
      </c>
      <c r="D441" s="325"/>
      <c r="E441" s="313">
        <v>2</v>
      </c>
      <c r="F441" s="313" t="s">
        <v>368</v>
      </c>
      <c r="G441" s="164"/>
      <c r="H441" s="164"/>
      <c r="I441" s="20"/>
      <c r="M441" s="16"/>
      <c r="N441" s="16"/>
    </row>
    <row r="442" spans="2:14" ht="15.75" thickBot="1" x14ac:dyDescent="0.25">
      <c r="B442" s="77" t="s">
        <v>803</v>
      </c>
      <c r="C442" s="78" t="s">
        <v>804</v>
      </c>
      <c r="D442" s="144"/>
      <c r="E442" s="204"/>
      <c r="F442" s="143"/>
      <c r="G442" s="143"/>
      <c r="H442" s="143"/>
      <c r="I442" s="320"/>
      <c r="J442" s="31"/>
      <c r="K442" s="31"/>
    </row>
    <row r="443" spans="2:14" x14ac:dyDescent="0.2">
      <c r="B443" s="63" t="s">
        <v>805</v>
      </c>
      <c r="C443" s="68" t="s">
        <v>806</v>
      </c>
      <c r="D443" s="322"/>
      <c r="E443" s="102">
        <v>1</v>
      </c>
      <c r="F443" s="102" t="s">
        <v>462</v>
      </c>
      <c r="G443" s="72"/>
      <c r="H443" s="95"/>
      <c r="I443" s="328"/>
      <c r="J443" s="31"/>
      <c r="K443" s="31"/>
    </row>
    <row r="444" spans="2:14" x14ac:dyDescent="0.2">
      <c r="B444" s="63" t="s">
        <v>807</v>
      </c>
      <c r="C444" s="51" t="s">
        <v>426</v>
      </c>
      <c r="D444" s="75"/>
      <c r="E444" s="52">
        <v>1</v>
      </c>
      <c r="F444" s="52" t="s">
        <v>462</v>
      </c>
      <c r="G444" s="324"/>
      <c r="H444" s="324"/>
      <c r="I444" s="324"/>
      <c r="J444" s="31"/>
      <c r="K444" s="31"/>
    </row>
    <row r="445" spans="2:14" x14ac:dyDescent="0.2">
      <c r="B445" s="63" t="s">
        <v>808</v>
      </c>
      <c r="C445" s="153" t="s">
        <v>809</v>
      </c>
      <c r="D445" s="58"/>
      <c r="E445" s="58">
        <v>1</v>
      </c>
      <c r="F445" s="43" t="s">
        <v>23</v>
      </c>
      <c r="G445" s="74"/>
      <c r="H445" s="42"/>
      <c r="I445" s="42"/>
      <c r="J445" s="31"/>
      <c r="K445" s="31"/>
    </row>
    <row r="446" spans="2:14" ht="30" x14ac:dyDescent="0.2">
      <c r="B446" s="63" t="s">
        <v>810</v>
      </c>
      <c r="C446" s="198" t="s">
        <v>811</v>
      </c>
      <c r="D446" s="28"/>
      <c r="E446" s="58">
        <v>1</v>
      </c>
      <c r="F446" s="43" t="s">
        <v>23</v>
      </c>
      <c r="G446" s="324"/>
      <c r="H446" s="324"/>
      <c r="I446" s="324"/>
      <c r="J446" s="31"/>
      <c r="K446" s="31"/>
    </row>
    <row r="447" spans="2:14" x14ac:dyDescent="0.2">
      <c r="B447" s="63" t="s">
        <v>812</v>
      </c>
      <c r="C447" s="160" t="s">
        <v>447</v>
      </c>
      <c r="D447" s="45"/>
      <c r="E447" s="52">
        <v>2</v>
      </c>
      <c r="F447" s="52" t="s">
        <v>462</v>
      </c>
      <c r="G447" s="324"/>
      <c r="H447" s="324"/>
      <c r="I447" s="324"/>
      <c r="J447" s="31"/>
      <c r="K447" s="31"/>
    </row>
    <row r="448" spans="2:14" ht="24" customHeight="1" x14ac:dyDescent="0.2">
      <c r="B448" s="63" t="s">
        <v>813</v>
      </c>
      <c r="C448" s="160" t="s">
        <v>449</v>
      </c>
      <c r="D448" s="45"/>
      <c r="E448" s="52">
        <v>2</v>
      </c>
      <c r="F448" s="52" t="s">
        <v>462</v>
      </c>
      <c r="G448" s="74"/>
      <c r="H448" s="42"/>
      <c r="I448" s="42"/>
      <c r="J448" s="31"/>
      <c r="K448" s="31"/>
    </row>
    <row r="449" spans="1:11" ht="14.45" customHeight="1" x14ac:dyDescent="0.2">
      <c r="A449" s="327"/>
      <c r="B449" s="63" t="s">
        <v>814</v>
      </c>
      <c r="C449" s="160" t="s">
        <v>451</v>
      </c>
      <c r="D449" s="45"/>
      <c r="E449" s="52">
        <v>2</v>
      </c>
      <c r="F449" s="52" t="s">
        <v>462</v>
      </c>
      <c r="G449" s="324"/>
      <c r="H449" s="324"/>
      <c r="I449" s="324"/>
      <c r="J449" s="31"/>
      <c r="K449" s="31"/>
    </row>
    <row r="450" spans="1:11" ht="14.45" customHeight="1" x14ac:dyDescent="0.2">
      <c r="A450" s="327"/>
      <c r="B450" s="63" t="s">
        <v>815</v>
      </c>
      <c r="C450" s="160" t="s">
        <v>453</v>
      </c>
      <c r="D450" s="45"/>
      <c r="E450" s="52">
        <v>2</v>
      </c>
      <c r="F450" s="52" t="s">
        <v>462</v>
      </c>
      <c r="G450" s="74"/>
      <c r="H450" s="42"/>
      <c r="I450" s="42"/>
      <c r="J450" s="31"/>
      <c r="K450" s="31"/>
    </row>
    <row r="451" spans="1:11" x14ac:dyDescent="0.2">
      <c r="B451" s="63" t="s">
        <v>816</v>
      </c>
      <c r="C451" s="160" t="s">
        <v>455</v>
      </c>
      <c r="D451" s="45"/>
      <c r="E451" s="52">
        <v>2</v>
      </c>
      <c r="F451" s="52" t="s">
        <v>462</v>
      </c>
      <c r="G451" s="324"/>
      <c r="H451" s="324"/>
      <c r="I451" s="324"/>
      <c r="J451" s="31"/>
      <c r="K451" s="31"/>
    </row>
    <row r="452" spans="1:11" ht="17.45" customHeight="1" x14ac:dyDescent="0.2">
      <c r="B452" s="63" t="s">
        <v>817</v>
      </c>
      <c r="C452" s="160" t="s">
        <v>457</v>
      </c>
      <c r="D452" s="45"/>
      <c r="E452" s="52">
        <v>2</v>
      </c>
      <c r="F452" s="52" t="s">
        <v>462</v>
      </c>
      <c r="G452" s="74"/>
      <c r="H452" s="42"/>
      <c r="I452" s="42"/>
      <c r="J452" s="31"/>
      <c r="K452" s="31"/>
    </row>
    <row r="453" spans="1:11" ht="30" x14ac:dyDescent="0.2">
      <c r="B453" s="63" t="s">
        <v>818</v>
      </c>
      <c r="C453" s="160" t="s">
        <v>459</v>
      </c>
      <c r="D453" s="45"/>
      <c r="E453" s="58">
        <v>1</v>
      </c>
      <c r="F453" s="52" t="s">
        <v>462</v>
      </c>
      <c r="G453" s="324"/>
      <c r="H453" s="324"/>
      <c r="I453" s="324"/>
    </row>
    <row r="454" spans="1:11" x14ac:dyDescent="0.2">
      <c r="B454" s="63" t="s">
        <v>819</v>
      </c>
      <c r="C454" s="160" t="s">
        <v>461</v>
      </c>
      <c r="D454" s="75"/>
      <c r="E454" s="58">
        <v>1</v>
      </c>
      <c r="F454" s="52" t="s">
        <v>462</v>
      </c>
      <c r="G454" s="74"/>
      <c r="H454" s="42"/>
      <c r="I454" s="42"/>
    </row>
    <row r="455" spans="1:11" ht="30.75" thickBot="1" x14ac:dyDescent="0.25">
      <c r="B455" s="63" t="s">
        <v>820</v>
      </c>
      <c r="C455" s="160" t="s">
        <v>464</v>
      </c>
      <c r="D455" s="195"/>
      <c r="E455" s="58">
        <v>1</v>
      </c>
      <c r="F455" s="169" t="s">
        <v>40</v>
      </c>
      <c r="G455" s="324"/>
      <c r="H455" s="324"/>
      <c r="I455" s="324"/>
    </row>
    <row r="456" spans="1:11" ht="15.75" thickBot="1" x14ac:dyDescent="0.25">
      <c r="B456" s="77" t="s">
        <v>821</v>
      </c>
      <c r="C456" s="78" t="s">
        <v>822</v>
      </c>
      <c r="D456" s="144"/>
      <c r="E456" s="204"/>
      <c r="F456" s="143"/>
      <c r="G456" s="143"/>
      <c r="H456" s="143"/>
      <c r="I456" s="143"/>
    </row>
    <row r="457" spans="1:11" x14ac:dyDescent="0.2">
      <c r="B457" s="212" t="s">
        <v>823</v>
      </c>
      <c r="C457" s="64" t="s">
        <v>824</v>
      </c>
      <c r="D457" s="56"/>
      <c r="E457" s="55">
        <v>2</v>
      </c>
      <c r="F457" s="55" t="s">
        <v>23</v>
      </c>
      <c r="G457" s="424"/>
      <c r="H457" s="424"/>
      <c r="I457" s="424"/>
    </row>
    <row r="458" spans="1:11" x14ac:dyDescent="0.2">
      <c r="B458" s="212" t="s">
        <v>825</v>
      </c>
      <c r="C458" s="51" t="s">
        <v>826</v>
      </c>
      <c r="D458" s="75"/>
      <c r="E458" s="52">
        <v>2</v>
      </c>
      <c r="F458" s="52" t="s">
        <v>23</v>
      </c>
      <c r="G458" s="324"/>
      <c r="H458" s="324"/>
      <c r="I458" s="324"/>
    </row>
    <row r="459" spans="1:11" x14ac:dyDescent="0.2">
      <c r="B459" s="212" t="s">
        <v>827</v>
      </c>
      <c r="C459" s="51" t="s">
        <v>470</v>
      </c>
      <c r="D459" s="75"/>
      <c r="E459" s="52">
        <v>2</v>
      </c>
      <c r="F459" s="52" t="s">
        <v>462</v>
      </c>
      <c r="G459" s="324"/>
      <c r="H459" s="324"/>
      <c r="I459" s="324"/>
    </row>
    <row r="460" spans="1:11" x14ac:dyDescent="0.2">
      <c r="B460" s="212" t="s">
        <v>828</v>
      </c>
      <c r="C460" s="488" t="s">
        <v>1708</v>
      </c>
      <c r="D460" s="75"/>
      <c r="E460" s="52">
        <v>2</v>
      </c>
      <c r="F460" s="52" t="s">
        <v>462</v>
      </c>
      <c r="G460" s="324"/>
      <c r="H460" s="324"/>
      <c r="I460" s="324"/>
    </row>
    <row r="461" spans="1:11" x14ac:dyDescent="0.2">
      <c r="B461" s="212" t="s">
        <v>829</v>
      </c>
      <c r="C461" s="488" t="s">
        <v>1709</v>
      </c>
      <c r="D461" s="75"/>
      <c r="E461" s="487"/>
      <c r="F461" s="487"/>
      <c r="G461" s="324"/>
      <c r="H461" s="324"/>
      <c r="I461" s="324"/>
    </row>
    <row r="462" spans="1:11" x14ac:dyDescent="0.2">
      <c r="B462" s="497" t="s">
        <v>830</v>
      </c>
      <c r="C462" s="498" t="s">
        <v>474</v>
      </c>
      <c r="D462" s="75"/>
      <c r="E462" s="499">
        <v>3</v>
      </c>
      <c r="F462" s="493" t="s">
        <v>40</v>
      </c>
      <c r="G462" s="406"/>
      <c r="H462" s="75"/>
      <c r="I462" s="74"/>
    </row>
    <row r="463" spans="1:11" x14ac:dyDescent="0.2">
      <c r="B463" s="497" t="s">
        <v>831</v>
      </c>
      <c r="C463" s="498" t="s">
        <v>476</v>
      </c>
      <c r="D463" s="75"/>
      <c r="E463" s="499">
        <v>10</v>
      </c>
      <c r="F463" s="493" t="s">
        <v>40</v>
      </c>
      <c r="G463" s="406"/>
      <c r="H463" s="75"/>
      <c r="I463" s="74"/>
    </row>
    <row r="464" spans="1:11" x14ac:dyDescent="0.2">
      <c r="B464" s="497" t="s">
        <v>832</v>
      </c>
      <c r="C464" s="498" t="s">
        <v>478</v>
      </c>
      <c r="D464" s="75"/>
      <c r="E464" s="499">
        <v>2</v>
      </c>
      <c r="F464" s="493" t="s">
        <v>40</v>
      </c>
      <c r="G464" s="406"/>
      <c r="H464" s="75"/>
      <c r="I464" s="74"/>
    </row>
    <row r="465" spans="1:9" x14ac:dyDescent="0.2">
      <c r="B465" s="497" t="s">
        <v>833</v>
      </c>
      <c r="C465" s="498" t="s">
        <v>480</v>
      </c>
      <c r="D465" s="75"/>
      <c r="E465" s="499">
        <v>2</v>
      </c>
      <c r="F465" s="493" t="s">
        <v>40</v>
      </c>
      <c r="G465" s="406"/>
      <c r="H465" s="75"/>
      <c r="I465" s="74"/>
    </row>
    <row r="466" spans="1:9" x14ac:dyDescent="0.2">
      <c r="B466" s="497" t="s">
        <v>834</v>
      </c>
      <c r="C466" s="498" t="s">
        <v>482</v>
      </c>
      <c r="D466" s="75"/>
      <c r="E466" s="499">
        <v>5</v>
      </c>
      <c r="F466" s="493" t="s">
        <v>40</v>
      </c>
      <c r="G466" s="406"/>
      <c r="H466" s="75"/>
      <c r="I466" s="74"/>
    </row>
    <row r="467" spans="1:9" x14ac:dyDescent="0.2">
      <c r="B467" s="497" t="s">
        <v>835</v>
      </c>
      <c r="C467" s="498" t="s">
        <v>484</v>
      </c>
      <c r="D467" s="75"/>
      <c r="E467" s="499">
        <v>2</v>
      </c>
      <c r="F467" s="493" t="s">
        <v>23</v>
      </c>
      <c r="G467" s="406"/>
      <c r="H467" s="75"/>
      <c r="I467" s="74"/>
    </row>
    <row r="468" spans="1:9" x14ac:dyDescent="0.2">
      <c r="B468" s="497" t="s">
        <v>836</v>
      </c>
      <c r="C468" s="498" t="s">
        <v>486</v>
      </c>
      <c r="D468" s="75"/>
      <c r="E468" s="499">
        <v>2</v>
      </c>
      <c r="F468" s="493" t="s">
        <v>40</v>
      </c>
      <c r="G468" s="406"/>
      <c r="H468" s="75"/>
      <c r="I468" s="74"/>
    </row>
    <row r="469" spans="1:9" x14ac:dyDescent="0.2">
      <c r="B469" s="497" t="s">
        <v>837</v>
      </c>
      <c r="C469" s="498" t="s">
        <v>488</v>
      </c>
      <c r="D469" s="75"/>
      <c r="E469" s="499">
        <v>1</v>
      </c>
      <c r="F469" s="493" t="s">
        <v>40</v>
      </c>
      <c r="G469" s="406"/>
      <c r="H469" s="75"/>
      <c r="I469" s="74"/>
    </row>
    <row r="470" spans="1:9" x14ac:dyDescent="0.2">
      <c r="B470" s="497" t="s">
        <v>838</v>
      </c>
      <c r="C470" s="498" t="s">
        <v>490</v>
      </c>
      <c r="D470" s="75"/>
      <c r="E470" s="499">
        <v>1</v>
      </c>
      <c r="F470" s="493" t="s">
        <v>40</v>
      </c>
      <c r="G470" s="406"/>
      <c r="H470" s="75"/>
      <c r="I470" s="74"/>
    </row>
    <row r="471" spans="1:9" ht="15.75" thickBot="1" x14ac:dyDescent="0.25">
      <c r="B471" s="497" t="s">
        <v>839</v>
      </c>
      <c r="C471" s="498" t="s">
        <v>492</v>
      </c>
      <c r="D471" s="75"/>
      <c r="E471" s="499">
        <v>2</v>
      </c>
      <c r="F471" s="493" t="s">
        <v>40</v>
      </c>
      <c r="G471" s="406"/>
      <c r="H471" s="75"/>
      <c r="I471" s="74"/>
    </row>
    <row r="472" spans="1:9" ht="24" customHeight="1" thickBot="1" x14ac:dyDescent="0.25">
      <c r="B472" s="77" t="s">
        <v>840</v>
      </c>
      <c r="C472" s="78" t="s">
        <v>841</v>
      </c>
      <c r="D472" s="144"/>
      <c r="E472" s="204"/>
      <c r="F472" s="143"/>
      <c r="G472" s="320"/>
      <c r="H472" s="320"/>
      <c r="I472" s="320"/>
    </row>
    <row r="473" spans="1:9" x14ac:dyDescent="0.2">
      <c r="A473" s="327"/>
      <c r="B473" s="212" t="s">
        <v>842</v>
      </c>
      <c r="C473" s="51" t="s">
        <v>553</v>
      </c>
      <c r="D473" s="75"/>
      <c r="E473" s="52">
        <v>1</v>
      </c>
      <c r="F473" s="52" t="s">
        <v>23</v>
      </c>
      <c r="G473" s="324"/>
      <c r="H473" s="324"/>
      <c r="I473" s="324"/>
    </row>
    <row r="474" spans="1:9" x14ac:dyDescent="0.2">
      <c r="A474" s="327"/>
      <c r="B474" s="212" t="s">
        <v>843</v>
      </c>
      <c r="C474" s="51" t="s">
        <v>555</v>
      </c>
      <c r="D474" s="75"/>
      <c r="E474" s="52">
        <v>1</v>
      </c>
      <c r="F474" s="52" t="s">
        <v>23</v>
      </c>
      <c r="G474" s="324"/>
      <c r="H474" s="324"/>
      <c r="I474" s="324"/>
    </row>
    <row r="475" spans="1:9" x14ac:dyDescent="0.2">
      <c r="A475" s="327"/>
      <c r="B475" s="212" t="s">
        <v>844</v>
      </c>
      <c r="C475" s="51" t="s">
        <v>557</v>
      </c>
      <c r="D475" s="75"/>
      <c r="E475" s="52">
        <v>1</v>
      </c>
      <c r="F475" s="52" t="s">
        <v>23</v>
      </c>
      <c r="G475" s="324"/>
      <c r="H475" s="324"/>
      <c r="I475" s="324"/>
    </row>
    <row r="476" spans="1:9" ht="15.75" thickBot="1" x14ac:dyDescent="0.25">
      <c r="A476" s="327"/>
      <c r="B476" s="212" t="s">
        <v>845</v>
      </c>
      <c r="C476" s="51" t="s">
        <v>559</v>
      </c>
      <c r="D476" s="75"/>
      <c r="E476" s="52">
        <v>1</v>
      </c>
      <c r="F476" s="52" t="s">
        <v>23</v>
      </c>
      <c r="G476" s="324"/>
      <c r="H476" s="324"/>
      <c r="I476" s="324"/>
    </row>
    <row r="477" spans="1:9" ht="15.75" thickBot="1" x14ac:dyDescent="0.25">
      <c r="A477" s="327"/>
      <c r="B477" s="77" t="s">
        <v>846</v>
      </c>
      <c r="C477" s="78" t="s">
        <v>847</v>
      </c>
      <c r="D477" s="144"/>
      <c r="E477" s="204"/>
      <c r="F477" s="143"/>
      <c r="G477" s="320"/>
      <c r="H477" s="320"/>
      <c r="I477" s="320"/>
    </row>
    <row r="478" spans="1:9" ht="24" customHeight="1" thickBot="1" x14ac:dyDescent="0.25">
      <c r="B478" s="214" t="s">
        <v>848</v>
      </c>
      <c r="C478" s="51" t="s">
        <v>849</v>
      </c>
      <c r="D478" s="75"/>
      <c r="E478" s="52">
        <v>1</v>
      </c>
      <c r="F478" s="52" t="s">
        <v>23</v>
      </c>
      <c r="G478" s="324"/>
      <c r="H478" s="324"/>
      <c r="I478" s="324"/>
    </row>
    <row r="479" spans="1:9" ht="15.75" thickBot="1" x14ac:dyDescent="0.25">
      <c r="A479" s="327"/>
      <c r="B479" s="77" t="s">
        <v>850</v>
      </c>
      <c r="C479" s="78" t="s">
        <v>851</v>
      </c>
      <c r="D479" s="144"/>
      <c r="E479" s="204"/>
      <c r="F479" s="143"/>
      <c r="G479" s="320"/>
      <c r="H479" s="320"/>
      <c r="I479" s="320"/>
    </row>
    <row r="480" spans="1:9" ht="15.75" thickBot="1" x14ac:dyDescent="0.25">
      <c r="A480" s="327"/>
      <c r="B480" s="503" t="s">
        <v>852</v>
      </c>
      <c r="C480" s="504" t="s">
        <v>1680</v>
      </c>
      <c r="D480" s="505"/>
      <c r="E480" s="506">
        <v>0</v>
      </c>
      <c r="F480" s="506" t="s">
        <v>40</v>
      </c>
      <c r="G480" s="328"/>
      <c r="H480" s="328"/>
      <c r="I480" s="328"/>
    </row>
    <row r="481" spans="1:11" ht="15.75" thickBot="1" x14ac:dyDescent="0.25">
      <c r="A481" s="327"/>
      <c r="B481" s="163" t="s">
        <v>853</v>
      </c>
      <c r="C481" s="489" t="s">
        <v>1682</v>
      </c>
      <c r="D481" s="322"/>
      <c r="E481" s="102">
        <v>5</v>
      </c>
      <c r="F481" s="55" t="s">
        <v>40</v>
      </c>
      <c r="G481" s="424"/>
      <c r="H481" s="424"/>
      <c r="I481" s="424"/>
    </row>
    <row r="482" spans="1:11" ht="19.5" thickBot="1" x14ac:dyDescent="0.25">
      <c r="A482" s="327"/>
      <c r="B482" s="163" t="s">
        <v>854</v>
      </c>
      <c r="C482" s="51" t="s">
        <v>855</v>
      </c>
      <c r="D482" s="75"/>
      <c r="E482" s="52">
        <v>1</v>
      </c>
      <c r="F482" s="55" t="s">
        <v>23</v>
      </c>
      <c r="G482" s="324"/>
      <c r="H482" s="324"/>
      <c r="I482" s="324"/>
      <c r="J482" s="191"/>
      <c r="K482" s="191"/>
    </row>
    <row r="483" spans="1:11" ht="15.75" thickBot="1" x14ac:dyDescent="0.25">
      <c r="A483" s="327"/>
      <c r="B483" s="77" t="s">
        <v>856</v>
      </c>
      <c r="C483" s="425" t="s">
        <v>607</v>
      </c>
      <c r="D483" s="144"/>
      <c r="E483" s="426"/>
      <c r="F483" s="143"/>
      <c r="G483" s="428"/>
      <c r="H483" s="144"/>
      <c r="I483" s="320"/>
    </row>
    <row r="484" spans="1:11" ht="19.5" thickBot="1" x14ac:dyDescent="0.25">
      <c r="B484" s="233" t="s">
        <v>857</v>
      </c>
      <c r="C484" s="480" t="s">
        <v>858</v>
      </c>
      <c r="D484" s="197"/>
      <c r="E484" s="427">
        <v>1</v>
      </c>
      <c r="F484" s="194" t="s">
        <v>23</v>
      </c>
      <c r="G484" s="429"/>
      <c r="H484" s="431"/>
      <c r="I484" s="430"/>
      <c r="J484" s="191"/>
      <c r="K484" s="191"/>
    </row>
    <row r="485" spans="1:11" ht="18.75" x14ac:dyDescent="0.2">
      <c r="C485" s="36"/>
      <c r="D485" s="16"/>
      <c r="E485" s="34"/>
      <c r="F485" s="34"/>
      <c r="G485" s="29"/>
      <c r="H485" s="29"/>
      <c r="I485" s="29"/>
      <c r="J485" s="191"/>
      <c r="K485" s="191"/>
    </row>
    <row r="486" spans="1:11" ht="19.5" thickBot="1" x14ac:dyDescent="0.25">
      <c r="C486" s="36"/>
      <c r="D486" s="16"/>
      <c r="E486" s="34"/>
      <c r="F486" s="34"/>
      <c r="G486" s="29"/>
      <c r="H486" s="29"/>
      <c r="I486" s="29"/>
      <c r="J486" s="191"/>
      <c r="K486" s="191"/>
    </row>
    <row r="487" spans="1:11" ht="19.5" thickBot="1" x14ac:dyDescent="0.25">
      <c r="A487" s="327"/>
      <c r="B487" s="187">
        <v>1.3</v>
      </c>
      <c r="C487" s="187" t="s">
        <v>859</v>
      </c>
      <c r="D487" s="188"/>
      <c r="E487" s="188"/>
      <c r="F487" s="189"/>
      <c r="G487" s="189"/>
      <c r="H487" s="190"/>
      <c r="I487" s="189"/>
      <c r="J487" s="31"/>
      <c r="K487" s="31"/>
    </row>
    <row r="488" spans="1:11" ht="24" customHeight="1" x14ac:dyDescent="0.2">
      <c r="B488" s="218" t="s">
        <v>860</v>
      </c>
      <c r="C488" s="420" t="s">
        <v>861</v>
      </c>
      <c r="D488" s="69"/>
      <c r="E488" s="69">
        <v>10</v>
      </c>
      <c r="F488" s="69" t="s">
        <v>40</v>
      </c>
      <c r="G488" s="105"/>
      <c r="H488" s="421"/>
      <c r="I488" s="135"/>
      <c r="J488" s="31"/>
      <c r="K488" s="31"/>
    </row>
    <row r="489" spans="1:11" x14ac:dyDescent="0.2">
      <c r="B489" s="193" t="s">
        <v>862</v>
      </c>
      <c r="C489" s="153" t="s">
        <v>863</v>
      </c>
      <c r="D489" s="58"/>
      <c r="E489" s="58">
        <v>3</v>
      </c>
      <c r="F489" s="58" t="s">
        <v>40</v>
      </c>
      <c r="G489" s="42"/>
      <c r="H489" s="184"/>
      <c r="I489" s="74"/>
      <c r="J489" s="31"/>
      <c r="K489" s="31"/>
    </row>
    <row r="490" spans="1:11" x14ac:dyDescent="0.2">
      <c r="B490" s="193" t="s">
        <v>864</v>
      </c>
      <c r="C490" s="153" t="s">
        <v>865</v>
      </c>
      <c r="D490" s="58"/>
      <c r="E490" s="58">
        <v>4</v>
      </c>
      <c r="F490" s="58" t="s">
        <v>40</v>
      </c>
      <c r="G490" s="42"/>
      <c r="H490" s="184"/>
      <c r="I490" s="74"/>
      <c r="J490" s="31"/>
      <c r="K490" s="31"/>
    </row>
    <row r="491" spans="1:11" x14ac:dyDescent="0.2">
      <c r="B491" s="193" t="s">
        <v>866</v>
      </c>
      <c r="C491" s="153" t="s">
        <v>867</v>
      </c>
      <c r="D491" s="58"/>
      <c r="E491" s="58">
        <v>5</v>
      </c>
      <c r="F491" s="58" t="s">
        <v>40</v>
      </c>
      <c r="G491" s="42"/>
      <c r="H491" s="184"/>
      <c r="I491" s="74"/>
      <c r="J491" s="31"/>
      <c r="K491" s="31"/>
    </row>
    <row r="492" spans="1:11" x14ac:dyDescent="0.2">
      <c r="B492" s="193" t="s">
        <v>868</v>
      </c>
      <c r="C492" s="153" t="s">
        <v>869</v>
      </c>
      <c r="D492" s="58"/>
      <c r="E492" s="58">
        <v>3</v>
      </c>
      <c r="F492" s="58" t="s">
        <v>217</v>
      </c>
      <c r="G492" s="42"/>
      <c r="H492" s="184"/>
      <c r="I492" s="74"/>
      <c r="J492" s="31"/>
      <c r="K492" s="31"/>
    </row>
    <row r="493" spans="1:11" ht="45" customHeight="1" x14ac:dyDescent="0.2">
      <c r="B493" s="193" t="s">
        <v>870</v>
      </c>
      <c r="C493" s="153" t="s">
        <v>871</v>
      </c>
      <c r="D493" s="58"/>
      <c r="E493" s="58">
        <v>2</v>
      </c>
      <c r="F493" s="58" t="s">
        <v>650</v>
      </c>
      <c r="G493" s="42"/>
      <c r="H493" s="184"/>
      <c r="I493" s="74"/>
      <c r="J493" s="31"/>
      <c r="K493" s="31"/>
    </row>
    <row r="494" spans="1:11" x14ac:dyDescent="0.2">
      <c r="B494" s="193" t="s">
        <v>872</v>
      </c>
      <c r="C494" s="153" t="s">
        <v>873</v>
      </c>
      <c r="D494" s="58"/>
      <c r="E494" s="58">
        <v>6</v>
      </c>
      <c r="F494" s="58" t="s">
        <v>40</v>
      </c>
      <c r="G494" s="42"/>
      <c r="H494" s="184"/>
      <c r="I494" s="74"/>
      <c r="J494" s="31"/>
      <c r="K494" s="31"/>
    </row>
    <row r="495" spans="1:11" ht="24" customHeight="1" x14ac:dyDescent="0.2">
      <c r="B495" s="193" t="s">
        <v>874</v>
      </c>
      <c r="C495" s="153" t="s">
        <v>875</v>
      </c>
      <c r="D495" s="58"/>
      <c r="E495" s="58">
        <v>6</v>
      </c>
      <c r="F495" s="58" t="s">
        <v>40</v>
      </c>
      <c r="G495" s="42"/>
      <c r="H495" s="184"/>
      <c r="I495" s="74"/>
      <c r="J495" s="31"/>
      <c r="K495" s="31"/>
    </row>
    <row r="496" spans="1:11" x14ac:dyDescent="0.2">
      <c r="B496" s="193" t="s">
        <v>876</v>
      </c>
      <c r="C496" s="51" t="s">
        <v>877</v>
      </c>
      <c r="D496" s="52"/>
      <c r="E496" s="52">
        <v>1</v>
      </c>
      <c r="F496" s="52" t="s">
        <v>23</v>
      </c>
      <c r="G496" s="42"/>
      <c r="H496" s="184"/>
      <c r="I496" s="74"/>
      <c r="J496" s="31"/>
      <c r="K496" s="31"/>
    </row>
    <row r="497" spans="2:11" x14ac:dyDescent="0.2">
      <c r="B497" s="193" t="s">
        <v>878</v>
      </c>
      <c r="C497" s="51" t="s">
        <v>879</v>
      </c>
      <c r="D497" s="52"/>
      <c r="E497" s="52">
        <v>1</v>
      </c>
      <c r="F497" s="52" t="s">
        <v>23</v>
      </c>
      <c r="G497" s="74"/>
      <c r="H497" s="49"/>
      <c r="I497" s="74"/>
      <c r="J497" s="31"/>
      <c r="K497" s="31"/>
    </row>
    <row r="498" spans="2:11" ht="45" x14ac:dyDescent="0.2">
      <c r="B498" s="193" t="s">
        <v>880</v>
      </c>
      <c r="C498" s="51" t="s">
        <v>881</v>
      </c>
      <c r="D498" s="52"/>
      <c r="E498" s="52">
        <v>2</v>
      </c>
      <c r="F498" s="52" t="s">
        <v>23</v>
      </c>
      <c r="G498" s="42"/>
      <c r="H498" s="184"/>
      <c r="I498" s="74"/>
      <c r="J498" s="31"/>
      <c r="K498" s="31"/>
    </row>
    <row r="499" spans="2:11" x14ac:dyDescent="0.2">
      <c r="B499" s="193" t="s">
        <v>882</v>
      </c>
      <c r="C499" s="420" t="s">
        <v>883</v>
      </c>
      <c r="D499" s="69"/>
      <c r="E499" s="69">
        <v>3</v>
      </c>
      <c r="F499" s="58" t="s">
        <v>40</v>
      </c>
      <c r="G499" s="42"/>
      <c r="H499" s="184"/>
      <c r="I499" s="74"/>
      <c r="J499" s="31"/>
      <c r="K499" s="31"/>
    </row>
    <row r="500" spans="2:11" ht="29.25" customHeight="1" x14ac:dyDescent="0.2">
      <c r="B500" s="193" t="s">
        <v>884</v>
      </c>
      <c r="C500" s="153" t="s">
        <v>885</v>
      </c>
      <c r="D500" s="58"/>
      <c r="E500" s="58">
        <v>3</v>
      </c>
      <c r="F500" s="58" t="s">
        <v>40</v>
      </c>
      <c r="G500" s="42"/>
      <c r="H500" s="184"/>
      <c r="I500" s="74"/>
      <c r="J500" s="31"/>
      <c r="K500" s="31"/>
    </row>
    <row r="501" spans="2:11" x14ac:dyDescent="0.2">
      <c r="B501" s="193" t="s">
        <v>886</v>
      </c>
      <c r="C501" s="153" t="s">
        <v>887</v>
      </c>
      <c r="D501" s="58"/>
      <c r="E501" s="58">
        <v>10</v>
      </c>
      <c r="F501" s="58" t="s">
        <v>40</v>
      </c>
      <c r="G501" s="42"/>
      <c r="H501" s="184"/>
      <c r="I501" s="74"/>
      <c r="J501" s="31"/>
      <c r="K501" s="31"/>
    </row>
    <row r="502" spans="2:11" x14ac:dyDescent="0.2">
      <c r="B502" s="193" t="s">
        <v>888</v>
      </c>
      <c r="C502" s="153" t="s">
        <v>889</v>
      </c>
      <c r="D502" s="58"/>
      <c r="E502" s="58">
        <v>2</v>
      </c>
      <c r="F502" s="58" t="s">
        <v>40</v>
      </c>
      <c r="G502" s="74"/>
      <c r="H502" s="49"/>
      <c r="I502" s="74"/>
      <c r="J502" s="31"/>
      <c r="K502" s="31"/>
    </row>
    <row r="503" spans="2:11" ht="30" x14ac:dyDescent="0.2">
      <c r="B503" s="193" t="s">
        <v>890</v>
      </c>
      <c r="C503" s="153" t="s">
        <v>891</v>
      </c>
      <c r="D503" s="58"/>
      <c r="E503" s="58">
        <v>1</v>
      </c>
      <c r="F503" s="58" t="s">
        <v>40</v>
      </c>
      <c r="G503" s="42"/>
      <c r="H503" s="184"/>
      <c r="I503" s="74"/>
      <c r="J503" s="31"/>
      <c r="K503" s="31"/>
    </row>
    <row r="504" spans="2:11" ht="30" x14ac:dyDescent="0.2">
      <c r="B504" s="193" t="s">
        <v>892</v>
      </c>
      <c r="C504" s="153" t="s">
        <v>893</v>
      </c>
      <c r="D504" s="58"/>
      <c r="E504" s="58">
        <v>3</v>
      </c>
      <c r="F504" s="58" t="s">
        <v>40</v>
      </c>
      <c r="G504" s="42"/>
      <c r="H504" s="184"/>
      <c r="I504" s="74"/>
      <c r="J504" s="31"/>
      <c r="K504" s="31"/>
    </row>
    <row r="505" spans="2:11" ht="14.45" customHeight="1" x14ac:dyDescent="0.2">
      <c r="B505" s="193" t="s">
        <v>894</v>
      </c>
      <c r="C505" s="153" t="s">
        <v>895</v>
      </c>
      <c r="D505" s="58"/>
      <c r="E505" s="58">
        <v>1</v>
      </c>
      <c r="F505" s="58" t="s">
        <v>40</v>
      </c>
      <c r="G505" s="42"/>
      <c r="H505" s="184"/>
      <c r="I505" s="74"/>
      <c r="J505" s="31"/>
      <c r="K505" s="31"/>
    </row>
    <row r="506" spans="2:11" ht="15" customHeight="1" x14ac:dyDescent="0.2">
      <c r="B506" s="193" t="s">
        <v>896</v>
      </c>
      <c r="C506" s="153" t="s">
        <v>897</v>
      </c>
      <c r="D506" s="58"/>
      <c r="E506" s="58">
        <v>2</v>
      </c>
      <c r="F506" s="58" t="s">
        <v>40</v>
      </c>
      <c r="G506" s="42"/>
      <c r="H506" s="184"/>
      <c r="I506" s="74"/>
      <c r="J506" s="31"/>
      <c r="K506" s="31"/>
    </row>
    <row r="507" spans="2:11" x14ac:dyDescent="0.2">
      <c r="B507" s="193" t="s">
        <v>898</v>
      </c>
      <c r="C507" s="153" t="s">
        <v>899</v>
      </c>
      <c r="D507" s="58"/>
      <c r="E507" s="58">
        <v>1</v>
      </c>
      <c r="F507" s="58" t="s">
        <v>40</v>
      </c>
      <c r="G507" s="74"/>
      <c r="H507" s="49"/>
      <c r="I507" s="74"/>
      <c r="J507" s="31"/>
      <c r="K507" s="31"/>
    </row>
    <row r="508" spans="2:11" x14ac:dyDescent="0.2">
      <c r="B508" s="193" t="s">
        <v>900</v>
      </c>
      <c r="C508" s="153" t="s">
        <v>901</v>
      </c>
      <c r="D508" s="58"/>
      <c r="E508" s="58">
        <v>2</v>
      </c>
      <c r="F508" s="58" t="s">
        <v>40</v>
      </c>
      <c r="G508" s="74"/>
      <c r="H508" s="49"/>
      <c r="I508" s="74"/>
      <c r="J508" s="31"/>
      <c r="K508" s="31"/>
    </row>
    <row r="509" spans="2:11" x14ac:dyDescent="0.2">
      <c r="B509" s="193" t="s">
        <v>902</v>
      </c>
      <c r="C509" s="153" t="s">
        <v>903</v>
      </c>
      <c r="D509" s="58"/>
      <c r="E509" s="58">
        <v>2</v>
      </c>
      <c r="F509" s="58" t="s">
        <v>40</v>
      </c>
      <c r="G509" s="74"/>
      <c r="H509" s="49"/>
      <c r="I509" s="74"/>
      <c r="J509" s="31"/>
      <c r="K509" s="31"/>
    </row>
    <row r="510" spans="2:11" x14ac:dyDescent="0.2">
      <c r="B510" s="193" t="s">
        <v>904</v>
      </c>
      <c r="C510" s="153" t="s">
        <v>905</v>
      </c>
      <c r="D510" s="58"/>
      <c r="E510" s="58">
        <v>5</v>
      </c>
      <c r="F510" s="58" t="s">
        <v>40</v>
      </c>
      <c r="G510" s="74"/>
      <c r="H510" s="49"/>
      <c r="I510" s="74"/>
      <c r="J510" s="31"/>
      <c r="K510" s="31"/>
    </row>
    <row r="511" spans="2:11" ht="15.75" thickBot="1" x14ac:dyDescent="0.25">
      <c r="B511" s="193" t="s">
        <v>906</v>
      </c>
      <c r="C511" s="153" t="s">
        <v>877</v>
      </c>
      <c r="D511" s="58"/>
      <c r="E511" s="58">
        <v>1</v>
      </c>
      <c r="F511" s="58" t="s">
        <v>40</v>
      </c>
      <c r="G511" s="105"/>
      <c r="H511" s="421"/>
      <c r="I511" s="74"/>
      <c r="J511" s="31"/>
      <c r="K511" s="31"/>
    </row>
    <row r="512" spans="2:11" x14ac:dyDescent="0.2">
      <c r="B512" s="193" t="s">
        <v>907</v>
      </c>
      <c r="C512" s="504" t="s">
        <v>1680</v>
      </c>
      <c r="D512" s="505"/>
      <c r="E512" s="506">
        <v>0</v>
      </c>
      <c r="F512" s="506" t="s">
        <v>40</v>
      </c>
      <c r="G512" s="42"/>
      <c r="H512" s="184"/>
      <c r="I512" s="74"/>
      <c r="J512" s="31"/>
      <c r="K512" s="31"/>
    </row>
    <row r="513" spans="2:11" ht="60" x14ac:dyDescent="0.2">
      <c r="B513" s="193" t="s">
        <v>908</v>
      </c>
      <c r="C513" s="153" t="s">
        <v>909</v>
      </c>
      <c r="D513" s="58"/>
      <c r="E513" s="58">
        <v>1</v>
      </c>
      <c r="F513" s="58" t="s">
        <v>23</v>
      </c>
      <c r="G513" s="42"/>
      <c r="H513" s="184"/>
      <c r="I513" s="74"/>
      <c r="J513" s="31"/>
      <c r="K513" s="31"/>
    </row>
    <row r="514" spans="2:11" ht="30" x14ac:dyDescent="0.2">
      <c r="B514" s="193" t="s">
        <v>910</v>
      </c>
      <c r="C514" s="153" t="s">
        <v>911</v>
      </c>
      <c r="D514" s="58"/>
      <c r="E514" s="58">
        <v>1</v>
      </c>
      <c r="F514" s="58" t="s">
        <v>40</v>
      </c>
      <c r="G514" s="42"/>
      <c r="H514" s="184"/>
      <c r="I514" s="74"/>
      <c r="J514" s="31"/>
      <c r="K514" s="31"/>
    </row>
    <row r="515" spans="2:11" x14ac:dyDescent="0.2">
      <c r="B515" s="193" t="s">
        <v>912</v>
      </c>
      <c r="C515" s="153" t="s">
        <v>913</v>
      </c>
      <c r="D515" s="58"/>
      <c r="E515" s="58">
        <v>3</v>
      </c>
      <c r="F515" s="58" t="s">
        <v>40</v>
      </c>
      <c r="G515" s="42"/>
      <c r="H515" s="184"/>
      <c r="I515" s="74"/>
      <c r="J515" s="31"/>
      <c r="K515" s="31"/>
    </row>
    <row r="516" spans="2:11" ht="90.75" thickBot="1" x14ac:dyDescent="0.25">
      <c r="B516" s="216" t="s">
        <v>914</v>
      </c>
      <c r="C516" s="249" t="s">
        <v>915</v>
      </c>
      <c r="D516" s="66"/>
      <c r="E516" s="66">
        <v>2</v>
      </c>
      <c r="F516" s="66" t="s">
        <v>40</v>
      </c>
      <c r="G516" s="164"/>
      <c r="H516" s="250"/>
      <c r="I516" s="168"/>
      <c r="J516" s="31"/>
      <c r="K516" s="31"/>
    </row>
    <row r="517" spans="2:11" ht="30" customHeight="1" thickBot="1" x14ac:dyDescent="0.25">
      <c r="B517" s="520" t="s">
        <v>916</v>
      </c>
      <c r="C517" s="521"/>
      <c r="D517" s="521"/>
      <c r="E517" s="521"/>
      <c r="F517" s="521"/>
      <c r="G517" s="521"/>
      <c r="H517" s="521"/>
      <c r="I517" s="251"/>
      <c r="J517" s="31"/>
      <c r="K517" s="31"/>
    </row>
    <row r="518" spans="2:11" x14ac:dyDescent="0.2">
      <c r="B518" s="36"/>
      <c r="C518" s="36"/>
      <c r="D518" s="34"/>
      <c r="E518" s="34"/>
      <c r="F518" s="34"/>
      <c r="G518" s="31"/>
      <c r="H518" s="31"/>
      <c r="I518" s="31"/>
      <c r="J518" s="31"/>
      <c r="K518" s="31"/>
    </row>
    <row r="519" spans="2:11" x14ac:dyDescent="0.2">
      <c r="B519" s="422" t="s">
        <v>917</v>
      </c>
      <c r="C519" s="36"/>
      <c r="D519" s="34"/>
      <c r="E519" s="34"/>
      <c r="F519" s="34"/>
      <c r="G519" s="31"/>
      <c r="H519" s="31"/>
      <c r="I519" s="31"/>
      <c r="J519" s="31"/>
      <c r="K519" s="31"/>
    </row>
    <row r="520" spans="2:11" x14ac:dyDescent="0.2">
      <c r="B520" s="422" t="s">
        <v>918</v>
      </c>
      <c r="D520" s="29"/>
      <c r="E520" s="29"/>
      <c r="F520" s="34"/>
      <c r="G520" s="31"/>
      <c r="H520" s="31"/>
      <c r="I520" s="31"/>
      <c r="J520" s="31"/>
      <c r="K520" s="31"/>
    </row>
    <row r="521" spans="2:11" x14ac:dyDescent="0.2">
      <c r="B521" s="422"/>
      <c r="D521" s="29"/>
      <c r="E521" s="29"/>
      <c r="F521" s="34"/>
      <c r="G521" s="31"/>
      <c r="H521" s="31"/>
      <c r="I521" s="31"/>
      <c r="J521" s="31"/>
      <c r="K521" s="31"/>
    </row>
    <row r="522" spans="2:11" x14ac:dyDescent="0.2">
      <c r="B522" s="422"/>
      <c r="D522" s="29"/>
      <c r="E522" s="29"/>
      <c r="F522" s="34"/>
      <c r="G522" s="31"/>
      <c r="H522" s="31"/>
      <c r="I522" s="31"/>
      <c r="J522" s="31"/>
      <c r="K522" s="31"/>
    </row>
    <row r="523" spans="2:11" x14ac:dyDescent="0.2">
      <c r="B523" s="8" t="s">
        <v>919</v>
      </c>
      <c r="D523" s="34"/>
      <c r="E523" s="34"/>
      <c r="F523" s="34"/>
      <c r="G523" s="31"/>
      <c r="H523" s="31"/>
      <c r="I523" s="31"/>
      <c r="J523" s="31"/>
      <c r="K523" s="31"/>
    </row>
    <row r="524" spans="2:11" x14ac:dyDescent="0.2">
      <c r="B524" s="36"/>
      <c r="C524" s="36"/>
      <c r="D524" s="34"/>
      <c r="E524" s="34"/>
      <c r="F524" s="34"/>
      <c r="G524" s="31"/>
      <c r="H524" s="31"/>
      <c r="I524" s="31"/>
      <c r="J524" s="31"/>
      <c r="K524" s="31"/>
    </row>
    <row r="525" spans="2:11" x14ac:dyDescent="0.2">
      <c r="B525" s="36"/>
      <c r="C525" s="36"/>
      <c r="D525" s="34"/>
      <c r="E525" s="34"/>
      <c r="F525" s="34"/>
      <c r="G525" s="31"/>
      <c r="H525" s="31"/>
      <c r="I525" s="31"/>
    </row>
    <row r="526" spans="2:11" x14ac:dyDescent="0.2">
      <c r="B526" s="8" t="s">
        <v>920</v>
      </c>
      <c r="C526" s="29"/>
      <c r="D526" s="29"/>
      <c r="E526" s="29"/>
      <c r="F526" s="34"/>
      <c r="G526" s="31"/>
      <c r="H526" s="31"/>
      <c r="I526" s="31"/>
    </row>
    <row r="527" spans="2:11" x14ac:dyDescent="0.2">
      <c r="B527" s="206"/>
      <c r="C527" s="36"/>
      <c r="D527" s="34"/>
      <c r="E527" s="34"/>
      <c r="F527" s="34"/>
      <c r="G527" s="31"/>
      <c r="H527" s="31"/>
      <c r="I527" s="31"/>
    </row>
    <row r="528" spans="2:11" ht="12.75" x14ac:dyDescent="0.2">
      <c r="B528" s="206"/>
    </row>
    <row r="529" spans="2:2" ht="12.75" x14ac:dyDescent="0.2">
      <c r="B529" s="206"/>
    </row>
    <row r="530" spans="2:2" ht="12.75" x14ac:dyDescent="0.2">
      <c r="B530" s="206"/>
    </row>
    <row r="531" spans="2:2" ht="12.75" x14ac:dyDescent="0.2">
      <c r="B531" s="206"/>
    </row>
  </sheetData>
  <mergeCells count="3">
    <mergeCell ref="G3:H3"/>
    <mergeCell ref="B379:B381"/>
    <mergeCell ref="B517:H517"/>
  </mergeCells>
  <phoneticPr fontId="0" type="noConversion"/>
  <printOptions horizontalCentered="1"/>
  <pageMargins left="0.23622047244094499" right="0.23622047244094499" top="0.74803149606299202" bottom="0.74803149606299202" header="0.31496062992126" footer="0.31496062992126"/>
  <pageSetup paperSize="9" scale="89" fitToHeight="0" orientation="landscape" r:id="rId1"/>
  <headerFooter alignWithMargins="0">
    <oddHeader xml:space="preserve">&amp;L&amp;11ZTIP
Package 4&amp;10
</oddHeader>
    <oddFooter xml:space="preserve">&amp;L&amp;6&amp;A
&amp;D&amp;R&amp;6&amp;P (&amp;N)  
&amp;F </oddFooter>
  </headerFooter>
  <rowBreaks count="15" manualBreakCount="15">
    <brk id="43" max="8" man="1"/>
    <brk id="67" max="8" man="1"/>
    <brk id="93" max="8" man="1"/>
    <brk id="108" max="8" man="1"/>
    <brk id="138" max="8" man="1"/>
    <brk id="165" max="8" man="1"/>
    <brk id="226" max="8" man="1"/>
    <brk id="260" max="8" man="1"/>
    <brk id="281" max="8" man="1"/>
    <brk id="299" max="8" man="1"/>
    <brk id="324" max="8" man="1"/>
    <brk id="351" max="8" man="1"/>
    <brk id="424" max="8" man="1"/>
    <brk id="441" max="8" man="1"/>
    <brk id="484" max="8" man="1"/>
  </rowBreaks>
  <ignoredErrors>
    <ignoredError sqref="B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8BD66-FFC5-4FE1-BF92-402A35200723}">
  <sheetPr>
    <pageSetUpPr fitToPage="1"/>
  </sheetPr>
  <dimension ref="A1:I32"/>
  <sheetViews>
    <sheetView topLeftCell="A7" zoomScale="115" zoomScaleNormal="115" workbookViewId="0">
      <selection activeCell="C39" sqref="C39"/>
    </sheetView>
  </sheetViews>
  <sheetFormatPr defaultColWidth="8.85546875" defaultRowHeight="12.75" x14ac:dyDescent="0.2"/>
  <cols>
    <col min="3" max="3" width="64.5703125" customWidth="1"/>
    <col min="7" max="7" width="7.140625" customWidth="1"/>
    <col min="8" max="8" width="16.5703125" customWidth="1"/>
    <col min="9" max="9" width="12.5703125" customWidth="1"/>
  </cols>
  <sheetData>
    <row r="1" spans="1:9" ht="18" x14ac:dyDescent="0.25">
      <c r="B1" s="110" t="s">
        <v>921</v>
      </c>
    </row>
    <row r="2" spans="1:9" ht="13.5" thickBot="1" x14ac:dyDescent="0.25">
      <c r="B2" s="5"/>
    </row>
    <row r="3" spans="1:9" ht="15.75" thickBot="1" x14ac:dyDescent="0.25">
      <c r="B3" s="228" t="s">
        <v>1</v>
      </c>
      <c r="C3" s="228" t="s">
        <v>2</v>
      </c>
      <c r="D3" s="229" t="s">
        <v>7</v>
      </c>
      <c r="E3" s="229" t="s">
        <v>8</v>
      </c>
      <c r="F3" s="527" t="s">
        <v>922</v>
      </c>
      <c r="G3" s="527"/>
      <c r="H3" s="527"/>
      <c r="I3" s="229" t="s">
        <v>923</v>
      </c>
    </row>
    <row r="4" spans="1:9" ht="18.75" x14ac:dyDescent="0.2">
      <c r="B4" s="111" t="s">
        <v>921</v>
      </c>
      <c r="C4" s="206"/>
      <c r="D4" s="201"/>
      <c r="E4" s="62"/>
      <c r="F4" s="61"/>
      <c r="G4" s="61"/>
      <c r="H4" s="61"/>
    </row>
    <row r="5" spans="1:9" ht="49.5" customHeight="1" thickBot="1" x14ac:dyDescent="0.25">
      <c r="B5" s="534" t="s">
        <v>924</v>
      </c>
      <c r="C5" s="534"/>
      <c r="D5" s="534"/>
      <c r="E5" s="534"/>
      <c r="F5" s="534"/>
      <c r="G5" s="534"/>
      <c r="H5" s="534"/>
      <c r="I5" s="534"/>
    </row>
    <row r="6" spans="1:9" ht="18" thickBot="1" x14ac:dyDescent="0.3">
      <c r="B6" s="240" t="s">
        <v>1</v>
      </c>
      <c r="C6" s="241" t="s">
        <v>2</v>
      </c>
      <c r="D6" s="242" t="s">
        <v>7</v>
      </c>
      <c r="E6" s="243" t="s">
        <v>8</v>
      </c>
      <c r="F6" s="530" t="s">
        <v>9</v>
      </c>
      <c r="G6" s="530"/>
      <c r="H6" s="242" t="s">
        <v>10</v>
      </c>
      <c r="I6" s="241"/>
    </row>
    <row r="7" spans="1:9" ht="102" customHeight="1" thickBot="1" x14ac:dyDescent="0.25">
      <c r="B7" s="226"/>
      <c r="C7" s="226"/>
      <c r="D7" s="226"/>
      <c r="E7" s="226"/>
      <c r="F7" s="528" t="s">
        <v>925</v>
      </c>
      <c r="G7" s="529"/>
      <c r="H7" s="227" t="s">
        <v>926</v>
      </c>
      <c r="I7" s="226"/>
    </row>
    <row r="8" spans="1:9" ht="15.75" thickBot="1" x14ac:dyDescent="0.25">
      <c r="B8" s="244"/>
      <c r="C8" s="248"/>
      <c r="D8" s="245" t="s">
        <v>13</v>
      </c>
      <c r="E8" s="246"/>
      <c r="F8" s="247" t="s">
        <v>11</v>
      </c>
      <c r="G8" s="247" t="s">
        <v>14</v>
      </c>
      <c r="H8" s="245" t="s">
        <v>15</v>
      </c>
      <c r="I8" s="245" t="s">
        <v>927</v>
      </c>
    </row>
    <row r="9" spans="1:9" s="180" customFormat="1" ht="15" x14ac:dyDescent="0.2">
      <c r="A9" s="29"/>
      <c r="B9" s="329"/>
      <c r="C9" s="330"/>
      <c r="D9" s="331"/>
      <c r="E9" s="332"/>
      <c r="F9" s="333"/>
      <c r="G9" s="333"/>
      <c r="H9" s="331"/>
      <c r="I9" s="331"/>
    </row>
    <row r="10" spans="1:9" s="180" customFormat="1" ht="15" x14ac:dyDescent="0.2">
      <c r="A10" s="29"/>
      <c r="B10" s="334"/>
      <c r="C10" s="335"/>
      <c r="D10" s="336"/>
      <c r="E10" s="337"/>
      <c r="F10" s="338"/>
      <c r="G10" s="338"/>
      <c r="H10" s="339"/>
      <c r="I10" s="339"/>
    </row>
    <row r="11" spans="1:9" s="180" customFormat="1" ht="15" x14ac:dyDescent="0.2">
      <c r="A11" s="29"/>
      <c r="B11" s="334"/>
      <c r="C11" s="340"/>
      <c r="D11" s="336"/>
      <c r="E11" s="337"/>
      <c r="F11" s="338"/>
      <c r="G11" s="338"/>
      <c r="H11" s="339"/>
      <c r="I11" s="339"/>
    </row>
    <row r="12" spans="1:9" s="180" customFormat="1" ht="15" x14ac:dyDescent="0.2">
      <c r="A12" s="29"/>
      <c r="B12" s="334"/>
      <c r="C12" s="335"/>
      <c r="D12" s="336"/>
      <c r="E12" s="337"/>
      <c r="F12" s="338"/>
      <c r="G12" s="338"/>
      <c r="H12" s="339"/>
      <c r="I12" s="339"/>
    </row>
    <row r="13" spans="1:9" s="180" customFormat="1" ht="15" x14ac:dyDescent="0.2">
      <c r="A13" s="29"/>
      <c r="B13" s="334"/>
      <c r="C13" s="335"/>
      <c r="D13" s="336"/>
      <c r="E13" s="337"/>
      <c r="F13" s="338"/>
      <c r="G13" s="338"/>
      <c r="H13" s="339"/>
      <c r="I13" s="339"/>
    </row>
    <row r="14" spans="1:9" s="180" customFormat="1" ht="15" x14ac:dyDescent="0.2">
      <c r="A14" s="29"/>
      <c r="B14" s="334"/>
      <c r="C14" s="335"/>
      <c r="D14" s="336"/>
      <c r="E14" s="337"/>
      <c r="F14" s="338"/>
      <c r="G14" s="338"/>
      <c r="H14" s="339"/>
      <c r="I14" s="339"/>
    </row>
    <row r="15" spans="1:9" s="180" customFormat="1" ht="15" x14ac:dyDescent="0.2">
      <c r="A15" s="29"/>
      <c r="B15" s="341"/>
      <c r="C15" s="342"/>
      <c r="D15" s="343"/>
      <c r="E15" s="337"/>
      <c r="F15" s="338"/>
      <c r="G15" s="338"/>
      <c r="H15" s="339"/>
      <c r="I15" s="339"/>
    </row>
    <row r="16" spans="1:9" s="180" customFormat="1" ht="15" x14ac:dyDescent="0.2">
      <c r="A16" s="29"/>
      <c r="B16" s="341"/>
      <c r="C16" s="344"/>
      <c r="D16" s="343"/>
      <c r="E16" s="345"/>
      <c r="F16" s="338"/>
      <c r="G16" s="338"/>
      <c r="H16" s="339"/>
      <c r="I16" s="339"/>
    </row>
    <row r="17" spans="1:9" s="180" customFormat="1" ht="15" x14ac:dyDescent="0.2">
      <c r="A17" s="29"/>
      <c r="B17" s="341"/>
      <c r="C17" s="344"/>
      <c r="D17" s="343"/>
      <c r="E17" s="345"/>
      <c r="F17" s="338"/>
      <c r="G17" s="338"/>
      <c r="H17" s="339"/>
      <c r="I17" s="339"/>
    </row>
    <row r="18" spans="1:9" s="29" customFormat="1" ht="15" x14ac:dyDescent="0.2">
      <c r="B18" s="356"/>
      <c r="C18" s="357"/>
      <c r="D18" s="358"/>
      <c r="E18" s="359"/>
      <c r="F18" s="360"/>
      <c r="G18" s="360"/>
      <c r="H18" s="361"/>
      <c r="I18" s="361"/>
    </row>
    <row r="19" spans="1:9" s="29" customFormat="1" ht="15" x14ac:dyDescent="0.2">
      <c r="B19" s="356"/>
      <c r="C19" s="357"/>
      <c r="D19" s="358"/>
      <c r="E19" s="359"/>
      <c r="F19" s="360"/>
      <c r="G19" s="360"/>
      <c r="H19" s="361"/>
      <c r="I19" s="361"/>
    </row>
    <row r="20" spans="1:9" s="29" customFormat="1" ht="15" x14ac:dyDescent="0.2">
      <c r="B20" s="356"/>
      <c r="C20" s="357"/>
      <c r="D20" s="358"/>
      <c r="E20" s="359"/>
      <c r="F20" s="360"/>
      <c r="G20" s="360"/>
      <c r="H20" s="361"/>
      <c r="I20" s="361"/>
    </row>
    <row r="21" spans="1:9" s="29" customFormat="1" ht="15" x14ac:dyDescent="0.2">
      <c r="B21" s="356"/>
      <c r="C21" s="357"/>
      <c r="D21" s="358"/>
      <c r="E21" s="359"/>
      <c r="F21" s="360"/>
      <c r="G21" s="360"/>
      <c r="H21" s="361"/>
      <c r="I21" s="361"/>
    </row>
    <row r="22" spans="1:9" s="29" customFormat="1" ht="15.75" thickBot="1" x14ac:dyDescent="0.25">
      <c r="B22" s="362"/>
      <c r="C22" s="363"/>
      <c r="D22" s="364"/>
      <c r="E22" s="365"/>
      <c r="F22" s="366"/>
      <c r="G22" s="366"/>
      <c r="H22" s="367"/>
      <c r="I22" s="367"/>
    </row>
    <row r="23" spans="1:9" ht="29.25" customHeight="1" thickBot="1" x14ac:dyDescent="0.25">
      <c r="B23" s="531" t="s">
        <v>916</v>
      </c>
      <c r="C23" s="532"/>
      <c r="D23" s="532"/>
      <c r="E23" s="532"/>
      <c r="F23" s="532"/>
      <c r="G23" s="532"/>
      <c r="H23" s="533"/>
      <c r="I23" s="252"/>
    </row>
    <row r="26" spans="1:9" ht="14.25" x14ac:dyDescent="0.2">
      <c r="B26" s="29" t="s">
        <v>928</v>
      </c>
    </row>
    <row r="29" spans="1:9" ht="15" x14ac:dyDescent="0.2">
      <c r="B29" s="8" t="s">
        <v>919</v>
      </c>
      <c r="C29" s="206"/>
    </row>
    <row r="30" spans="1:9" ht="15" x14ac:dyDescent="0.2">
      <c r="B30" s="36"/>
      <c r="C30" s="36"/>
    </row>
    <row r="31" spans="1:9" ht="15" x14ac:dyDescent="0.2">
      <c r="B31" s="36"/>
      <c r="C31" s="36"/>
    </row>
    <row r="32" spans="1:9" ht="15" x14ac:dyDescent="0.2">
      <c r="B32" s="8" t="s">
        <v>920</v>
      </c>
    </row>
  </sheetData>
  <mergeCells count="5">
    <mergeCell ref="F3:H3"/>
    <mergeCell ref="F7:G7"/>
    <mergeCell ref="F6:G6"/>
    <mergeCell ref="B23:H23"/>
    <mergeCell ref="B5:I5"/>
  </mergeCells>
  <phoneticPr fontId="11" type="noConversion"/>
  <pageMargins left="0.25" right="0.25" top="0.75" bottom="0.75" header="0.3" footer="0.3"/>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AE21-1D47-4E48-A0B7-A0A3B7A5C23A}">
  <sheetPr>
    <pageSetUpPr fitToPage="1"/>
  </sheetPr>
  <dimension ref="A1:N45"/>
  <sheetViews>
    <sheetView zoomScale="125" zoomScaleNormal="145" workbookViewId="0">
      <pane xSplit="6" ySplit="5" topLeftCell="J27" activePane="bottomRight" state="frozen"/>
      <selection pane="topRight" activeCell="G1" sqref="G1"/>
      <selection pane="bottomLeft" activeCell="A6" sqref="A6"/>
      <selection pane="bottomRight" activeCell="C36" sqref="C36:D36"/>
    </sheetView>
  </sheetViews>
  <sheetFormatPr defaultColWidth="8.85546875" defaultRowHeight="15" x14ac:dyDescent="0.25"/>
  <cols>
    <col min="2" max="2" width="8.5703125" style="15"/>
    <col min="3" max="3" width="48.85546875" style="149" customWidth="1"/>
    <col min="5" max="5" width="9.7109375" style="23" customWidth="1"/>
    <col min="6" max="6" width="4.85546875" style="62" bestFit="1" customWidth="1"/>
    <col min="9" max="9" width="11.42578125" customWidth="1"/>
    <col min="10" max="10" width="10.85546875" customWidth="1"/>
    <col min="11" max="11" width="13.28515625" customWidth="1"/>
    <col min="12" max="12" width="14.5703125" customWidth="1"/>
  </cols>
  <sheetData>
    <row r="1" spans="1:12" ht="18.75" x14ac:dyDescent="0.3">
      <c r="B1" s="112" t="s">
        <v>929</v>
      </c>
    </row>
    <row r="2" spans="1:12" ht="15.75" thickBot="1" x14ac:dyDescent="0.3"/>
    <row r="3" spans="1:12" ht="75" x14ac:dyDescent="0.2">
      <c r="B3" s="89" t="s">
        <v>930</v>
      </c>
      <c r="C3" s="535" t="s">
        <v>2</v>
      </c>
      <c r="D3" s="536"/>
      <c r="E3" s="90" t="s">
        <v>931</v>
      </c>
      <c r="F3" s="90" t="s">
        <v>8</v>
      </c>
      <c r="G3" s="90" t="s">
        <v>932</v>
      </c>
      <c r="H3" s="90" t="s">
        <v>933</v>
      </c>
      <c r="I3" s="90" t="s">
        <v>934</v>
      </c>
      <c r="J3" s="90" t="s">
        <v>935</v>
      </c>
      <c r="K3" s="90" t="s">
        <v>936</v>
      </c>
      <c r="L3" s="90" t="s">
        <v>937</v>
      </c>
    </row>
    <row r="4" spans="1:12" ht="15.75" thickBot="1" x14ac:dyDescent="0.25">
      <c r="B4" s="91"/>
      <c r="C4" s="537"/>
      <c r="D4" s="538"/>
      <c r="E4" s="92" t="s">
        <v>13</v>
      </c>
      <c r="F4" s="92"/>
      <c r="G4" s="93"/>
      <c r="H4" s="93" t="s">
        <v>14</v>
      </c>
      <c r="I4" s="92"/>
      <c r="J4" s="94" t="s">
        <v>938</v>
      </c>
      <c r="K4" s="93" t="s">
        <v>939</v>
      </c>
      <c r="L4" s="93" t="s">
        <v>16</v>
      </c>
    </row>
    <row r="5" spans="1:12" ht="24" customHeight="1" thickBot="1" x14ac:dyDescent="0.25">
      <c r="B5" s="71" t="s">
        <v>940</v>
      </c>
      <c r="C5" s="539" t="s">
        <v>18</v>
      </c>
      <c r="D5" s="540"/>
      <c r="E5" s="53"/>
      <c r="F5" s="30"/>
      <c r="G5" s="54"/>
      <c r="H5" s="54"/>
      <c r="I5" s="54"/>
      <c r="J5" s="54"/>
      <c r="K5" s="54"/>
      <c r="L5" s="54"/>
    </row>
    <row r="6" spans="1:12" x14ac:dyDescent="0.2">
      <c r="B6" s="47" t="s">
        <v>941</v>
      </c>
      <c r="C6" s="541" t="s">
        <v>942</v>
      </c>
      <c r="D6" s="542"/>
      <c r="E6" s="97">
        <v>1</v>
      </c>
      <c r="F6" s="65" t="s">
        <v>23</v>
      </c>
      <c r="G6" s="95"/>
      <c r="H6" s="56"/>
      <c r="I6" s="95"/>
      <c r="J6" s="95"/>
      <c r="K6" s="95"/>
      <c r="L6" s="95"/>
    </row>
    <row r="7" spans="1:12" x14ac:dyDescent="0.2">
      <c r="B7" s="48" t="s">
        <v>943</v>
      </c>
      <c r="C7" s="543" t="s">
        <v>944</v>
      </c>
      <c r="D7" s="544"/>
      <c r="E7" s="43">
        <v>1</v>
      </c>
      <c r="F7" s="58" t="s">
        <v>23</v>
      </c>
      <c r="G7" s="42"/>
      <c r="H7" s="45"/>
      <c r="I7" s="42"/>
      <c r="J7" s="42"/>
      <c r="K7" s="42"/>
      <c r="L7" s="42"/>
    </row>
    <row r="8" spans="1:12" ht="30.75" customHeight="1" x14ac:dyDescent="0.2">
      <c r="B8" s="215" t="s">
        <v>945</v>
      </c>
      <c r="C8" s="545" t="s">
        <v>946</v>
      </c>
      <c r="D8" s="546"/>
      <c r="E8" s="43">
        <v>1</v>
      </c>
      <c r="F8" s="58" t="s">
        <v>23</v>
      </c>
      <c r="G8" s="42"/>
      <c r="H8" s="45"/>
      <c r="I8" s="42"/>
      <c r="J8" s="42"/>
      <c r="K8" s="42"/>
      <c r="L8" s="42"/>
    </row>
    <row r="9" spans="1:12" x14ac:dyDescent="0.2">
      <c r="B9" s="48" t="s">
        <v>947</v>
      </c>
      <c r="C9" s="545" t="s">
        <v>948</v>
      </c>
      <c r="D9" s="546"/>
      <c r="E9" s="43">
        <v>1</v>
      </c>
      <c r="F9" s="58" t="s">
        <v>23</v>
      </c>
      <c r="G9" s="42"/>
      <c r="H9" s="45"/>
      <c r="I9" s="42"/>
      <c r="J9" s="42"/>
      <c r="K9" s="42"/>
      <c r="L9" s="42"/>
    </row>
    <row r="10" spans="1:12" ht="30.75" customHeight="1" x14ac:dyDescent="0.2">
      <c r="B10" s="48" t="s">
        <v>949</v>
      </c>
      <c r="C10" s="545" t="s">
        <v>950</v>
      </c>
      <c r="D10" s="546"/>
      <c r="E10" s="43">
        <v>1</v>
      </c>
      <c r="F10" s="58" t="s">
        <v>23</v>
      </c>
      <c r="G10" s="42"/>
      <c r="H10" s="45"/>
      <c r="I10" s="42"/>
      <c r="J10" s="42"/>
      <c r="K10" s="42"/>
      <c r="L10" s="42"/>
    </row>
    <row r="11" spans="1:12" ht="29.25" customHeight="1" x14ac:dyDescent="0.2">
      <c r="B11" s="48" t="s">
        <v>951</v>
      </c>
      <c r="C11" s="545" t="s">
        <v>952</v>
      </c>
      <c r="D11" s="546"/>
      <c r="E11" s="43">
        <v>1</v>
      </c>
      <c r="F11" s="58" t="s">
        <v>23</v>
      </c>
      <c r="G11" s="42"/>
      <c r="H11" s="45"/>
      <c r="I11" s="42"/>
      <c r="J11" s="42"/>
      <c r="K11" s="42"/>
      <c r="L11" s="42"/>
    </row>
    <row r="12" spans="1:12" ht="29.25" customHeight="1" x14ac:dyDescent="0.2">
      <c r="B12" s="215" t="s">
        <v>953</v>
      </c>
      <c r="C12" s="177" t="s">
        <v>954</v>
      </c>
      <c r="D12" s="153"/>
      <c r="E12" s="43">
        <v>1</v>
      </c>
      <c r="F12" s="58" t="s">
        <v>23</v>
      </c>
      <c r="G12" s="42"/>
      <c r="H12" s="45"/>
      <c r="I12" s="42"/>
      <c r="J12" s="42"/>
      <c r="K12" s="42"/>
      <c r="L12" s="42"/>
    </row>
    <row r="13" spans="1:12" x14ac:dyDescent="0.2">
      <c r="B13" s="48" t="s">
        <v>955</v>
      </c>
      <c r="C13" s="543" t="s">
        <v>956</v>
      </c>
      <c r="D13" s="544"/>
      <c r="E13" s="43">
        <v>1</v>
      </c>
      <c r="F13" s="58" t="s">
        <v>23</v>
      </c>
      <c r="G13" s="42"/>
      <c r="H13" s="45"/>
      <c r="I13" s="42"/>
      <c r="J13" s="42"/>
      <c r="K13" s="42"/>
      <c r="L13" s="42"/>
    </row>
    <row r="14" spans="1:12" x14ac:dyDescent="0.2">
      <c r="B14" s="48" t="s">
        <v>957</v>
      </c>
      <c r="C14" s="543" t="s">
        <v>958</v>
      </c>
      <c r="D14" s="544"/>
      <c r="E14" s="43">
        <v>1</v>
      </c>
      <c r="F14" s="58" t="s">
        <v>23</v>
      </c>
      <c r="G14" s="42"/>
      <c r="H14" s="45"/>
      <c r="I14" s="42"/>
      <c r="J14" s="42"/>
      <c r="K14" s="42"/>
      <c r="L14" s="42"/>
    </row>
    <row r="15" spans="1:12" ht="46.5" customHeight="1" x14ac:dyDescent="0.2">
      <c r="A15" s="29"/>
      <c r="B15" s="48" t="s">
        <v>959</v>
      </c>
      <c r="C15" s="545" t="s">
        <v>960</v>
      </c>
      <c r="D15" s="546"/>
      <c r="E15" s="43">
        <v>1</v>
      </c>
      <c r="F15" s="58" t="s">
        <v>23</v>
      </c>
      <c r="G15" s="42"/>
      <c r="H15" s="45"/>
      <c r="I15" s="42"/>
      <c r="J15" s="42"/>
      <c r="K15" s="42"/>
      <c r="L15" s="42"/>
    </row>
    <row r="16" spans="1:12" ht="53.25" customHeight="1" x14ac:dyDescent="0.2">
      <c r="A16" s="29"/>
      <c r="B16" s="48" t="s">
        <v>961</v>
      </c>
      <c r="C16" s="545" t="s">
        <v>962</v>
      </c>
      <c r="D16" s="546"/>
      <c r="E16" s="43">
        <v>1</v>
      </c>
      <c r="F16" s="58" t="s">
        <v>23</v>
      </c>
      <c r="G16" s="45"/>
      <c r="H16" s="45"/>
      <c r="I16" s="42"/>
      <c r="J16" s="42"/>
      <c r="K16" s="42"/>
      <c r="L16" s="42"/>
    </row>
    <row r="17" spans="1:14" x14ac:dyDescent="0.2">
      <c r="B17" s="48" t="s">
        <v>963</v>
      </c>
      <c r="C17" s="543" t="s">
        <v>964</v>
      </c>
      <c r="D17" s="544"/>
      <c r="E17" s="43">
        <v>1</v>
      </c>
      <c r="F17" s="58" t="s">
        <v>23</v>
      </c>
      <c r="G17" s="45"/>
      <c r="H17" s="45"/>
      <c r="I17" s="42"/>
      <c r="J17" s="42"/>
      <c r="K17" s="42"/>
      <c r="L17" s="42"/>
    </row>
    <row r="18" spans="1:14" x14ac:dyDescent="0.2">
      <c r="B18" s="48" t="s">
        <v>965</v>
      </c>
      <c r="C18" s="543" t="s">
        <v>966</v>
      </c>
      <c r="D18" s="544"/>
      <c r="E18" s="43">
        <v>1</v>
      </c>
      <c r="F18" s="58" t="s">
        <v>23</v>
      </c>
      <c r="G18" s="45"/>
      <c r="H18" s="45"/>
      <c r="I18" s="42"/>
      <c r="J18" s="42"/>
      <c r="K18" s="42"/>
      <c r="L18" s="42"/>
    </row>
    <row r="19" spans="1:14" x14ac:dyDescent="0.2">
      <c r="B19" s="236" t="s">
        <v>967</v>
      </c>
      <c r="C19" s="234" t="s">
        <v>968</v>
      </c>
      <c r="D19" s="162"/>
      <c r="E19" s="237">
        <v>1</v>
      </c>
      <c r="F19" s="66" t="s">
        <v>23</v>
      </c>
      <c r="G19" s="162"/>
      <c r="H19" s="162"/>
      <c r="I19" s="164"/>
      <c r="J19" s="164"/>
      <c r="K19" s="164"/>
      <c r="L19" s="164"/>
    </row>
    <row r="20" spans="1:14" ht="15.75" thickBot="1" x14ac:dyDescent="0.25">
      <c r="B20" s="50" t="s">
        <v>969</v>
      </c>
      <c r="C20" s="547" t="s">
        <v>970</v>
      </c>
      <c r="D20" s="548"/>
      <c r="E20" s="60">
        <v>1</v>
      </c>
      <c r="F20" s="60" t="s">
        <v>23</v>
      </c>
      <c r="G20" s="46"/>
      <c r="H20" s="46"/>
      <c r="I20" s="96"/>
      <c r="J20" s="96"/>
      <c r="K20" s="96"/>
      <c r="L20" s="96"/>
    </row>
    <row r="21" spans="1:14" x14ac:dyDescent="0.2">
      <c r="B21" s="19"/>
      <c r="C21" s="16"/>
      <c r="D21" s="16"/>
      <c r="E21" s="34"/>
      <c r="F21" s="34"/>
      <c r="G21" s="16"/>
      <c r="H21" s="16"/>
      <c r="I21" s="31"/>
      <c r="J21" s="31"/>
      <c r="K21" s="31"/>
      <c r="L21" s="31"/>
    </row>
    <row r="22" spans="1:14" ht="15.75" thickBot="1" x14ac:dyDescent="0.25">
      <c r="B22" s="19"/>
      <c r="C22" s="16"/>
      <c r="D22" s="16"/>
      <c r="E22" s="222"/>
      <c r="F22" s="34"/>
      <c r="G22" s="16"/>
      <c r="H22" s="16"/>
      <c r="I22" s="31"/>
      <c r="J22" s="31"/>
      <c r="K22" s="31"/>
      <c r="L22" s="31"/>
    </row>
    <row r="23" spans="1:14" ht="24" customHeight="1" thickBot="1" x14ac:dyDescent="0.25">
      <c r="B23" s="82">
        <v>3.2</v>
      </c>
      <c r="C23" s="549" t="s">
        <v>635</v>
      </c>
      <c r="D23" s="550"/>
      <c r="E23" s="79"/>
      <c r="F23" s="80"/>
      <c r="G23" s="81"/>
      <c r="H23" s="81"/>
      <c r="I23" s="81"/>
      <c r="J23" s="81"/>
      <c r="K23" s="81"/>
      <c r="L23" s="81"/>
    </row>
    <row r="24" spans="1:14" x14ac:dyDescent="0.2">
      <c r="B24" s="47" t="s">
        <v>971</v>
      </c>
      <c r="C24" s="541" t="s">
        <v>942</v>
      </c>
      <c r="D24" s="542"/>
      <c r="E24" s="97">
        <v>1</v>
      </c>
      <c r="F24" s="65" t="s">
        <v>23</v>
      </c>
      <c r="G24" s="56"/>
      <c r="H24" s="56"/>
      <c r="I24" s="95"/>
      <c r="J24" s="95"/>
      <c r="K24" s="95"/>
      <c r="L24" s="95"/>
    </row>
    <row r="25" spans="1:14" x14ac:dyDescent="0.2">
      <c r="B25" s="48" t="s">
        <v>972</v>
      </c>
      <c r="C25" s="543" t="s">
        <v>944</v>
      </c>
      <c r="D25" s="544"/>
      <c r="E25" s="43">
        <v>1</v>
      </c>
      <c r="F25" s="58" t="s">
        <v>23</v>
      </c>
      <c r="G25" s="45"/>
      <c r="H25" s="45"/>
      <c r="I25" s="42"/>
      <c r="J25" s="42"/>
      <c r="K25" s="42"/>
      <c r="L25" s="42"/>
    </row>
    <row r="26" spans="1:14" ht="15.75" x14ac:dyDescent="0.25">
      <c r="B26" s="48" t="s">
        <v>973</v>
      </c>
      <c r="C26" s="543" t="s">
        <v>954</v>
      </c>
      <c r="D26" s="544"/>
      <c r="E26" s="43">
        <v>1</v>
      </c>
      <c r="F26" s="58" t="s">
        <v>23</v>
      </c>
      <c r="G26" s="45"/>
      <c r="H26" s="45"/>
      <c r="I26" s="42"/>
      <c r="J26" s="42"/>
      <c r="K26" s="42"/>
      <c r="L26" s="42"/>
      <c r="N26" s="137"/>
    </row>
    <row r="27" spans="1:14" x14ac:dyDescent="0.2">
      <c r="B27" s="48" t="s">
        <v>974</v>
      </c>
      <c r="C27" s="551" t="s">
        <v>975</v>
      </c>
      <c r="D27" s="552"/>
      <c r="E27" s="43">
        <v>1</v>
      </c>
      <c r="F27" s="58" t="s">
        <v>23</v>
      </c>
      <c r="G27" s="45"/>
      <c r="H27" s="45"/>
      <c r="I27" s="42"/>
      <c r="J27" s="42"/>
      <c r="K27" s="42"/>
      <c r="L27" s="42"/>
    </row>
    <row r="28" spans="1:14" ht="29.25" customHeight="1" x14ac:dyDescent="0.2">
      <c r="B28" s="48" t="s">
        <v>976</v>
      </c>
      <c r="C28" s="545" t="s">
        <v>977</v>
      </c>
      <c r="D28" s="546"/>
      <c r="E28" s="43">
        <v>1</v>
      </c>
      <c r="F28" s="58" t="s">
        <v>23</v>
      </c>
      <c r="G28" s="45"/>
      <c r="H28" s="45"/>
      <c r="I28" s="42"/>
      <c r="J28" s="42"/>
      <c r="K28" s="42"/>
      <c r="L28" s="42"/>
    </row>
    <row r="29" spans="1:14" ht="29.1" customHeight="1" x14ac:dyDescent="0.2">
      <c r="B29" s="48" t="s">
        <v>978</v>
      </c>
      <c r="C29" s="545" t="s">
        <v>952</v>
      </c>
      <c r="D29" s="546"/>
      <c r="E29" s="43">
        <v>1</v>
      </c>
      <c r="F29" s="58" t="s">
        <v>23</v>
      </c>
      <c r="G29" s="45"/>
      <c r="H29" s="45"/>
      <c r="I29" s="42"/>
      <c r="J29" s="42"/>
      <c r="K29" s="42"/>
      <c r="L29" s="42"/>
    </row>
    <row r="30" spans="1:14" x14ac:dyDescent="0.2">
      <c r="B30" s="48" t="s">
        <v>979</v>
      </c>
      <c r="C30" s="545" t="s">
        <v>956</v>
      </c>
      <c r="D30" s="546"/>
      <c r="E30" s="43">
        <v>1</v>
      </c>
      <c r="F30" s="58" t="s">
        <v>23</v>
      </c>
      <c r="G30" s="45"/>
      <c r="H30" s="45"/>
      <c r="I30" s="42"/>
      <c r="J30" s="42"/>
      <c r="K30" s="42"/>
      <c r="L30" s="42"/>
    </row>
    <row r="31" spans="1:14" ht="42.95" customHeight="1" x14ac:dyDescent="0.2">
      <c r="B31" s="48" t="s">
        <v>980</v>
      </c>
      <c r="C31" s="545" t="s">
        <v>981</v>
      </c>
      <c r="D31" s="546"/>
      <c r="E31" s="43">
        <v>1</v>
      </c>
      <c r="F31" s="58" t="s">
        <v>23</v>
      </c>
      <c r="G31" s="45"/>
      <c r="H31" s="45"/>
      <c r="I31" s="42"/>
      <c r="J31" s="42"/>
      <c r="K31" s="42"/>
      <c r="L31" s="42"/>
    </row>
    <row r="32" spans="1:14" ht="36" customHeight="1" x14ac:dyDescent="0.2">
      <c r="A32" s="29"/>
      <c r="B32" s="48" t="s">
        <v>982</v>
      </c>
      <c r="C32" s="545" t="s">
        <v>960</v>
      </c>
      <c r="D32" s="546"/>
      <c r="E32" s="43">
        <v>1</v>
      </c>
      <c r="F32" s="58" t="s">
        <v>23</v>
      </c>
      <c r="G32" s="45"/>
      <c r="H32" s="45"/>
      <c r="I32" s="42"/>
      <c r="J32" s="42"/>
      <c r="K32" s="42"/>
      <c r="L32" s="42"/>
    </row>
    <row r="33" spans="1:12" ht="48.75" customHeight="1" x14ac:dyDescent="0.2">
      <c r="A33" s="29"/>
      <c r="B33" s="48" t="s">
        <v>983</v>
      </c>
      <c r="C33" s="545" t="s">
        <v>962</v>
      </c>
      <c r="D33" s="546"/>
      <c r="E33" s="43">
        <v>1</v>
      </c>
      <c r="F33" s="58" t="s">
        <v>23</v>
      </c>
      <c r="G33" s="45"/>
      <c r="H33" s="45"/>
      <c r="I33" s="42"/>
      <c r="J33" s="42"/>
      <c r="K33" s="42"/>
      <c r="L33" s="42"/>
    </row>
    <row r="34" spans="1:12" x14ac:dyDescent="0.2">
      <c r="B34" s="48" t="s">
        <v>984</v>
      </c>
      <c r="C34" s="543" t="s">
        <v>964</v>
      </c>
      <c r="D34" s="544"/>
      <c r="E34" s="43">
        <v>1</v>
      </c>
      <c r="F34" s="58" t="s">
        <v>23</v>
      </c>
      <c r="G34" s="45"/>
      <c r="H34" s="45"/>
      <c r="I34" s="42"/>
      <c r="J34" s="42"/>
      <c r="K34" s="42"/>
      <c r="L34" s="42"/>
    </row>
    <row r="35" spans="1:12" x14ac:dyDescent="0.2">
      <c r="B35" s="48" t="s">
        <v>985</v>
      </c>
      <c r="C35" s="543" t="s">
        <v>966</v>
      </c>
      <c r="D35" s="544"/>
      <c r="E35" s="43">
        <v>1</v>
      </c>
      <c r="F35" s="58" t="s">
        <v>23</v>
      </c>
      <c r="G35" s="45"/>
      <c r="H35" s="45"/>
      <c r="I35" s="42"/>
      <c r="J35" s="42"/>
      <c r="K35" s="42"/>
      <c r="L35" s="42"/>
    </row>
    <row r="36" spans="1:12" x14ac:dyDescent="0.2">
      <c r="B36" s="48" t="s">
        <v>986</v>
      </c>
      <c r="C36" s="553" t="s">
        <v>1683</v>
      </c>
      <c r="D36" s="554"/>
      <c r="E36" s="43">
        <v>1</v>
      </c>
      <c r="F36" s="58" t="s">
        <v>23</v>
      </c>
      <c r="G36" s="45"/>
      <c r="H36" s="45"/>
      <c r="I36" s="42"/>
      <c r="J36" s="42"/>
      <c r="K36" s="42"/>
      <c r="L36" s="42"/>
    </row>
    <row r="37" spans="1:12" x14ac:dyDescent="0.2">
      <c r="B37" s="48" t="s">
        <v>987</v>
      </c>
      <c r="C37" s="234" t="s">
        <v>968</v>
      </c>
      <c r="D37" s="162"/>
      <c r="E37" s="237"/>
      <c r="F37" s="66"/>
      <c r="G37" s="162"/>
      <c r="H37" s="162"/>
      <c r="I37" s="164"/>
      <c r="J37" s="164"/>
      <c r="K37" s="164"/>
      <c r="L37" s="164"/>
    </row>
    <row r="38" spans="1:12" ht="15.75" thickBot="1" x14ac:dyDescent="0.25">
      <c r="A38" s="29"/>
      <c r="B38" s="433" t="s">
        <v>988</v>
      </c>
      <c r="C38" s="262" t="s">
        <v>989</v>
      </c>
      <c r="D38" s="46"/>
      <c r="E38" s="263">
        <v>1</v>
      </c>
      <c r="F38" s="263" t="s">
        <v>23</v>
      </c>
      <c r="G38" s="46"/>
      <c r="H38" s="46"/>
      <c r="I38" s="96"/>
      <c r="J38" s="96"/>
      <c r="K38" s="96"/>
      <c r="L38" s="96"/>
    </row>
    <row r="39" spans="1:12" ht="32.25" customHeight="1" thickBot="1" x14ac:dyDescent="0.25">
      <c r="B39" s="531" t="s">
        <v>916</v>
      </c>
      <c r="C39" s="532"/>
      <c r="D39" s="532"/>
      <c r="E39" s="532"/>
      <c r="F39" s="532"/>
      <c r="G39" s="532"/>
      <c r="H39" s="532"/>
      <c r="I39" s="532"/>
      <c r="J39" s="533"/>
      <c r="K39" s="21"/>
      <c r="L39" s="21"/>
    </row>
    <row r="40" spans="1:12" ht="14.45" customHeight="1" x14ac:dyDescent="0.2">
      <c r="B40" s="8"/>
    </row>
    <row r="41" spans="1:12" ht="14.45" customHeight="1" x14ac:dyDescent="0.2">
      <c r="B41" s="8"/>
    </row>
    <row r="42" spans="1:12" ht="14.45" customHeight="1" x14ac:dyDescent="0.2">
      <c r="B42" s="8" t="s">
        <v>919</v>
      </c>
    </row>
    <row r="43" spans="1:12" ht="14.45" customHeight="1" x14ac:dyDescent="0.2">
      <c r="B43" s="8"/>
    </row>
    <row r="44" spans="1:12" ht="14.45" customHeight="1" x14ac:dyDescent="0.2">
      <c r="B44" s="8"/>
    </row>
    <row r="45" spans="1:12" ht="15" customHeight="1" x14ac:dyDescent="0.2">
      <c r="B45" s="8" t="s">
        <v>920</v>
      </c>
    </row>
  </sheetData>
  <mergeCells count="31">
    <mergeCell ref="C20:D20"/>
    <mergeCell ref="C23:D23"/>
    <mergeCell ref="B39:J39"/>
    <mergeCell ref="C24:D24"/>
    <mergeCell ref="C25:D25"/>
    <mergeCell ref="C26:D26"/>
    <mergeCell ref="C27:D27"/>
    <mergeCell ref="C28:D28"/>
    <mergeCell ref="C34:D34"/>
    <mergeCell ref="C35:D35"/>
    <mergeCell ref="C36:D36"/>
    <mergeCell ref="C29:D29"/>
    <mergeCell ref="C30:D30"/>
    <mergeCell ref="C31:D31"/>
    <mergeCell ref="C32:D32"/>
    <mergeCell ref="C33:D33"/>
    <mergeCell ref="C14:D14"/>
    <mergeCell ref="C15:D15"/>
    <mergeCell ref="C16:D16"/>
    <mergeCell ref="C17:D17"/>
    <mergeCell ref="C18:D18"/>
    <mergeCell ref="C8:D8"/>
    <mergeCell ref="C9:D9"/>
    <mergeCell ref="C10:D10"/>
    <mergeCell ref="C11:D11"/>
    <mergeCell ref="C13:D13"/>
    <mergeCell ref="C3:D3"/>
    <mergeCell ref="C4:D4"/>
    <mergeCell ref="C5:D5"/>
    <mergeCell ref="C6:D6"/>
    <mergeCell ref="C7:D7"/>
  </mergeCells>
  <phoneticPr fontId="16" type="noConversion"/>
  <pageMargins left="0.25" right="0.25" top="0.75" bottom="0.75" header="0.3" footer="0.3"/>
  <pageSetup paperSize="9" scale="9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6968-AB8D-469D-A99B-C9EAF7AC3381}">
  <sheetPr>
    <pageSetUpPr fitToPage="1"/>
  </sheetPr>
  <dimension ref="A1:R457"/>
  <sheetViews>
    <sheetView topLeftCell="A193" zoomScale="147" zoomScaleNormal="115" workbookViewId="0">
      <selection activeCell="C131" sqref="C131"/>
    </sheetView>
  </sheetViews>
  <sheetFormatPr defaultColWidth="8.5703125" defaultRowHeight="15" x14ac:dyDescent="0.2"/>
  <cols>
    <col min="1" max="1" width="8.5703125" style="29"/>
    <col min="2" max="2" width="11.5703125" style="103" customWidth="1"/>
    <col min="3" max="3" width="52" style="149" customWidth="1"/>
    <col min="4" max="4" width="10" style="33" customWidth="1"/>
    <col min="5" max="5" width="8.5703125" style="33"/>
    <col min="6" max="6" width="9" style="29" customWidth="1"/>
    <col min="7" max="8" width="9.140625" style="29" customWidth="1"/>
    <col min="9" max="9" width="9" style="29" customWidth="1"/>
    <col min="10" max="11" width="9.85546875" style="29" customWidth="1"/>
    <col min="12" max="16384" width="8.5703125" style="29"/>
  </cols>
  <sheetData>
    <row r="1" spans="2:13" ht="18.75" x14ac:dyDescent="0.2">
      <c r="B1" s="113" t="s">
        <v>990</v>
      </c>
    </row>
    <row r="2" spans="2:13" ht="15.75" thickBot="1" x14ac:dyDescent="0.25"/>
    <row r="3" spans="2:13" ht="90.75" thickBot="1" x14ac:dyDescent="0.25">
      <c r="B3" s="37" t="s">
        <v>991</v>
      </c>
      <c r="C3" s="269" t="s">
        <v>2</v>
      </c>
      <c r="D3" s="24" t="s">
        <v>931</v>
      </c>
      <c r="E3" s="24" t="s">
        <v>8</v>
      </c>
      <c r="F3" s="24" t="s">
        <v>992</v>
      </c>
      <c r="G3" s="24" t="s">
        <v>935</v>
      </c>
      <c r="H3" s="24" t="s">
        <v>993</v>
      </c>
      <c r="I3" s="24" t="s">
        <v>933</v>
      </c>
      <c r="J3" s="24" t="s">
        <v>994</v>
      </c>
      <c r="K3" s="24" t="s">
        <v>995</v>
      </c>
    </row>
    <row r="4" spans="2:13" ht="15.75" thickBot="1" x14ac:dyDescent="0.25">
      <c r="B4" s="37"/>
      <c r="C4" s="37"/>
      <c r="D4" s="230" t="s">
        <v>13</v>
      </c>
      <c r="E4" s="231"/>
      <c r="F4" s="232"/>
      <c r="G4" s="233" t="s">
        <v>14</v>
      </c>
      <c r="H4" s="232"/>
      <c r="I4" s="233" t="s">
        <v>15</v>
      </c>
      <c r="J4" s="6" t="s">
        <v>939</v>
      </c>
      <c r="K4" s="6" t="s">
        <v>16</v>
      </c>
    </row>
    <row r="5" spans="2:13" ht="24" customHeight="1" thickBot="1" x14ac:dyDescent="0.25">
      <c r="B5" s="350" t="s">
        <v>996</v>
      </c>
      <c r="C5" s="221" t="s">
        <v>997</v>
      </c>
      <c r="D5" s="124"/>
      <c r="E5" s="119"/>
      <c r="F5" s="125"/>
      <c r="G5" s="125"/>
      <c r="H5" s="125"/>
      <c r="I5" s="125"/>
      <c r="J5" s="118"/>
      <c r="K5" s="118"/>
    </row>
    <row r="6" spans="2:13" x14ac:dyDescent="0.2">
      <c r="B6" s="64" t="s">
        <v>998</v>
      </c>
      <c r="C6" s="64" t="s">
        <v>999</v>
      </c>
      <c r="D6" s="99">
        <v>1</v>
      </c>
      <c r="E6" s="55" t="s">
        <v>23</v>
      </c>
      <c r="F6" s="72"/>
      <c r="G6" s="72"/>
      <c r="H6" s="72"/>
      <c r="I6" s="72"/>
      <c r="J6" s="73"/>
      <c r="K6" s="73"/>
    </row>
    <row r="7" spans="2:13" ht="30" x14ac:dyDescent="0.2">
      <c r="B7" s="51" t="s">
        <v>1000</v>
      </c>
      <c r="C7" s="51" t="s">
        <v>1001</v>
      </c>
      <c r="D7" s="44">
        <v>1</v>
      </c>
      <c r="E7" s="52" t="s">
        <v>23</v>
      </c>
      <c r="F7" s="74"/>
      <c r="G7" s="74"/>
      <c r="H7" s="74"/>
      <c r="I7" s="74"/>
      <c r="J7" s="75"/>
      <c r="K7" s="75"/>
    </row>
    <row r="8" spans="2:13" ht="60" x14ac:dyDescent="0.2">
      <c r="B8" s="193" t="s">
        <v>1002</v>
      </c>
      <c r="C8" s="51" t="s">
        <v>1003</v>
      </c>
      <c r="D8" s="44">
        <v>1</v>
      </c>
      <c r="E8" s="52" t="s">
        <v>23</v>
      </c>
      <c r="F8" s="74"/>
      <c r="G8" s="74"/>
      <c r="H8" s="74"/>
      <c r="I8" s="74"/>
      <c r="J8" s="75"/>
      <c r="K8" s="75"/>
      <c r="M8" s="302"/>
    </row>
    <row r="9" spans="2:13" x14ac:dyDescent="0.2">
      <c r="B9" s="193" t="s">
        <v>1004</v>
      </c>
      <c r="C9" s="51" t="s">
        <v>1005</v>
      </c>
      <c r="D9" s="44"/>
      <c r="E9" s="52"/>
      <c r="F9" s="74"/>
      <c r="G9" s="74"/>
      <c r="H9" s="74"/>
      <c r="I9" s="74"/>
      <c r="J9" s="75"/>
      <c r="K9" s="75"/>
      <c r="M9" s="302"/>
    </row>
    <row r="10" spans="2:13" x14ac:dyDescent="0.2">
      <c r="B10" s="193" t="s">
        <v>1006</v>
      </c>
      <c r="C10" s="51" t="s">
        <v>1007</v>
      </c>
      <c r="D10" s="44">
        <v>1</v>
      </c>
      <c r="E10" s="52" t="s">
        <v>23</v>
      </c>
      <c r="F10" s="74"/>
      <c r="G10" s="74"/>
      <c r="H10" s="74"/>
      <c r="I10" s="74"/>
      <c r="J10" s="75"/>
      <c r="K10" s="75"/>
      <c r="M10" s="302"/>
    </row>
    <row r="11" spans="2:13" x14ac:dyDescent="0.2">
      <c r="B11" s="193" t="s">
        <v>1008</v>
      </c>
      <c r="C11" s="51" t="s">
        <v>1009</v>
      </c>
      <c r="D11" s="44">
        <v>1</v>
      </c>
      <c r="E11" s="52" t="s">
        <v>23</v>
      </c>
      <c r="F11" s="74"/>
      <c r="G11" s="74"/>
      <c r="H11" s="74"/>
      <c r="I11" s="74"/>
      <c r="J11" s="75"/>
      <c r="K11" s="75"/>
      <c r="M11" s="302"/>
    </row>
    <row r="12" spans="2:13" ht="45" x14ac:dyDescent="0.2">
      <c r="B12" s="51" t="s">
        <v>1010</v>
      </c>
      <c r="C12" s="51" t="s">
        <v>1011</v>
      </c>
      <c r="D12" s="44">
        <v>1</v>
      </c>
      <c r="E12" s="52" t="s">
        <v>23</v>
      </c>
      <c r="F12" s="74"/>
      <c r="G12" s="74"/>
      <c r="H12" s="74"/>
      <c r="I12" s="74"/>
      <c r="J12" s="75"/>
      <c r="K12" s="75"/>
      <c r="M12" s="302"/>
    </row>
    <row r="13" spans="2:13" ht="75" x14ac:dyDescent="0.2">
      <c r="B13" s="51" t="s">
        <v>1012</v>
      </c>
      <c r="C13" s="51" t="s">
        <v>1013</v>
      </c>
      <c r="D13" s="44">
        <v>1</v>
      </c>
      <c r="E13" s="52" t="s">
        <v>23</v>
      </c>
      <c r="F13" s="74"/>
      <c r="G13" s="74"/>
      <c r="H13" s="74"/>
      <c r="I13" s="74"/>
      <c r="J13" s="75"/>
      <c r="K13" s="75"/>
      <c r="M13" s="302"/>
    </row>
    <row r="14" spans="2:13" ht="30" x14ac:dyDescent="0.2">
      <c r="B14" s="51" t="s">
        <v>1014</v>
      </c>
      <c r="C14" s="51" t="s">
        <v>1015</v>
      </c>
      <c r="D14" s="44">
        <v>1</v>
      </c>
      <c r="E14" s="52" t="s">
        <v>23</v>
      </c>
      <c r="F14" s="74"/>
      <c r="G14" s="74"/>
      <c r="H14" s="74"/>
      <c r="I14" s="74"/>
      <c r="J14" s="75"/>
      <c r="K14" s="75"/>
      <c r="M14" s="302"/>
    </row>
    <row r="15" spans="2:13" ht="30" x14ac:dyDescent="0.2">
      <c r="B15" s="51" t="s">
        <v>1016</v>
      </c>
      <c r="C15" s="135" t="s">
        <v>1017</v>
      </c>
      <c r="D15" s="44">
        <v>1</v>
      </c>
      <c r="E15" s="52" t="s">
        <v>23</v>
      </c>
      <c r="F15" s="74"/>
      <c r="G15" s="74"/>
      <c r="H15" s="74"/>
      <c r="I15" s="74"/>
      <c r="J15" s="75"/>
      <c r="K15" s="75"/>
      <c r="M15" s="302"/>
    </row>
    <row r="16" spans="2:13" ht="45" x14ac:dyDescent="0.2">
      <c r="B16" s="51" t="s">
        <v>1018</v>
      </c>
      <c r="C16" s="135" t="s">
        <v>1019</v>
      </c>
      <c r="D16" s="44">
        <v>1</v>
      </c>
      <c r="E16" s="52" t="s">
        <v>23</v>
      </c>
      <c r="F16" s="74"/>
      <c r="G16" s="74"/>
      <c r="H16" s="74"/>
      <c r="I16" s="74"/>
      <c r="J16" s="75"/>
      <c r="K16" s="75"/>
      <c r="M16" s="302"/>
    </row>
    <row r="17" spans="1:13" x14ac:dyDescent="0.2">
      <c r="B17" s="193" t="s">
        <v>1020</v>
      </c>
      <c r="C17" s="51" t="s">
        <v>1021</v>
      </c>
      <c r="D17" s="44">
        <v>1</v>
      </c>
      <c r="E17" s="52" t="s">
        <v>23</v>
      </c>
      <c r="F17" s="74"/>
      <c r="G17" s="74"/>
      <c r="H17" s="74"/>
      <c r="I17" s="74"/>
      <c r="J17" s="75"/>
      <c r="K17" s="75"/>
      <c r="M17" s="75"/>
    </row>
    <row r="18" spans="1:13" x14ac:dyDescent="0.2">
      <c r="B18" s="193" t="s">
        <v>1022</v>
      </c>
      <c r="C18" s="51" t="s">
        <v>1023</v>
      </c>
      <c r="D18" s="44">
        <v>1</v>
      </c>
      <c r="E18" s="52" t="s">
        <v>23</v>
      </c>
      <c r="F18" s="74"/>
      <c r="G18" s="74"/>
      <c r="H18" s="74"/>
      <c r="I18" s="74"/>
      <c r="J18" s="75"/>
      <c r="K18" s="75"/>
    </row>
    <row r="19" spans="1:13" x14ac:dyDescent="0.2">
      <c r="B19" s="51" t="s">
        <v>1024</v>
      </c>
      <c r="C19" s="51" t="s">
        <v>1025</v>
      </c>
      <c r="D19" s="52">
        <v>1</v>
      </c>
      <c r="E19" s="52" t="s">
        <v>23</v>
      </c>
      <c r="F19" s="51"/>
      <c r="G19" s="51"/>
      <c r="H19" s="51"/>
      <c r="I19" s="51"/>
      <c r="J19" s="51"/>
      <c r="K19" s="51"/>
    </row>
    <row r="20" spans="1:13" ht="45.75" thickBot="1" x14ac:dyDescent="0.25">
      <c r="A20" s="29" t="s">
        <v>1026</v>
      </c>
      <c r="B20" s="264" t="s">
        <v>1027</v>
      </c>
      <c r="C20" s="51" t="s">
        <v>1028</v>
      </c>
      <c r="D20" s="52">
        <v>1</v>
      </c>
      <c r="E20" s="52" t="s">
        <v>23</v>
      </c>
      <c r="F20" s="51"/>
      <c r="G20" s="51"/>
      <c r="H20" s="51"/>
      <c r="I20" s="51"/>
      <c r="J20" s="51"/>
      <c r="K20" s="51"/>
    </row>
    <row r="21" spans="1:13" s="110" customFormat="1" ht="25.5" customHeight="1" thickBot="1" x14ac:dyDescent="0.3">
      <c r="B21" s="136" t="s">
        <v>1029</v>
      </c>
      <c r="C21" s="136" t="s">
        <v>18</v>
      </c>
      <c r="D21" s="219"/>
      <c r="E21" s="220"/>
      <c r="F21" s="351"/>
      <c r="G21" s="351"/>
      <c r="H21" s="351"/>
      <c r="I21" s="351"/>
      <c r="J21" s="352"/>
      <c r="K21" s="352"/>
    </row>
    <row r="22" spans="1:13" ht="24" customHeight="1" thickBot="1" x14ac:dyDescent="0.25">
      <c r="B22" s="109" t="s">
        <v>1030</v>
      </c>
      <c r="C22" s="150" t="s">
        <v>997</v>
      </c>
      <c r="D22" s="130"/>
      <c r="E22" s="131"/>
      <c r="F22" s="98"/>
      <c r="G22" s="98"/>
      <c r="H22" s="98"/>
      <c r="I22" s="98"/>
      <c r="J22" s="132"/>
      <c r="K22" s="132"/>
    </row>
    <row r="23" spans="1:13" x14ac:dyDescent="0.2">
      <c r="B23" s="507" t="s">
        <v>1031</v>
      </c>
      <c r="C23" s="504" t="s">
        <v>1680</v>
      </c>
      <c r="D23" s="508">
        <v>0</v>
      </c>
      <c r="E23" s="508" t="s">
        <v>23</v>
      </c>
      <c r="F23" s="72"/>
      <c r="G23" s="72"/>
      <c r="H23" s="72"/>
      <c r="I23" s="72"/>
      <c r="J23" s="73"/>
      <c r="K23" s="73"/>
    </row>
    <row r="24" spans="1:13" ht="30.75" thickBot="1" x14ac:dyDescent="0.25">
      <c r="B24" s="51" t="s">
        <v>1032</v>
      </c>
      <c r="C24" s="488" t="s">
        <v>1684</v>
      </c>
      <c r="D24" s="52">
        <v>1</v>
      </c>
      <c r="E24" s="52" t="s">
        <v>23</v>
      </c>
      <c r="F24" s="74"/>
      <c r="G24" s="74"/>
      <c r="H24" s="74"/>
      <c r="I24" s="74"/>
      <c r="J24" s="75"/>
      <c r="K24" s="75"/>
    </row>
    <row r="25" spans="1:13" ht="15.75" thickBot="1" x14ac:dyDescent="0.25">
      <c r="B25" s="488" t="s">
        <v>1033</v>
      </c>
      <c r="C25" s="504" t="s">
        <v>1680</v>
      </c>
      <c r="D25" s="508">
        <v>0</v>
      </c>
      <c r="E25" s="493" t="s">
        <v>23</v>
      </c>
      <c r="F25" s="74"/>
      <c r="G25" s="74"/>
      <c r="H25" s="74"/>
      <c r="I25" s="74"/>
      <c r="J25" s="75"/>
      <c r="K25" s="75"/>
    </row>
    <row r="26" spans="1:13" x14ac:dyDescent="0.2">
      <c r="B26" s="488" t="s">
        <v>1034</v>
      </c>
      <c r="C26" s="504" t="s">
        <v>1680</v>
      </c>
      <c r="D26" s="508">
        <v>0</v>
      </c>
      <c r="E26" s="493" t="s">
        <v>23</v>
      </c>
      <c r="F26" s="74"/>
      <c r="G26" s="74"/>
      <c r="H26" s="74"/>
      <c r="I26" s="74"/>
      <c r="J26" s="75"/>
      <c r="K26" s="75"/>
    </row>
    <row r="27" spans="1:13" ht="15.75" thickBot="1" x14ac:dyDescent="0.25">
      <c r="B27" s="51" t="s">
        <v>1035</v>
      </c>
      <c r="C27" s="51" t="s">
        <v>1036</v>
      </c>
      <c r="D27" s="52">
        <v>1</v>
      </c>
      <c r="E27" s="52" t="s">
        <v>23</v>
      </c>
      <c r="F27" s="74"/>
      <c r="G27" s="74"/>
      <c r="H27" s="74"/>
      <c r="I27" s="74"/>
      <c r="J27" s="75"/>
      <c r="K27" s="75"/>
    </row>
    <row r="28" spans="1:13" x14ac:dyDescent="0.2">
      <c r="B28" s="488" t="s">
        <v>1037</v>
      </c>
      <c r="C28" s="504" t="s">
        <v>1680</v>
      </c>
      <c r="D28" s="508">
        <v>0</v>
      </c>
      <c r="E28" s="493" t="s">
        <v>23</v>
      </c>
      <c r="F28" s="74"/>
      <c r="G28" s="74"/>
      <c r="H28" s="74"/>
      <c r="I28" s="74"/>
      <c r="J28" s="75"/>
      <c r="K28" s="75"/>
    </row>
    <row r="29" spans="1:13" ht="30.75" thickBot="1" x14ac:dyDescent="0.25">
      <c r="B29" s="509" t="s">
        <v>1038</v>
      </c>
      <c r="C29" s="501" t="s">
        <v>1039</v>
      </c>
      <c r="D29" s="510">
        <v>1</v>
      </c>
      <c r="E29" s="510" t="s">
        <v>23</v>
      </c>
      <c r="F29" s="84"/>
      <c r="G29" s="84"/>
      <c r="H29" s="84"/>
      <c r="I29" s="84"/>
      <c r="J29" s="70"/>
      <c r="K29" s="70"/>
    </row>
    <row r="30" spans="1:13" s="139" customFormat="1" ht="21" customHeight="1" thickBot="1" x14ac:dyDescent="0.25">
      <c r="B30" s="133" t="s">
        <v>1040</v>
      </c>
      <c r="C30" s="150" t="s">
        <v>637</v>
      </c>
      <c r="D30" s="134"/>
      <c r="E30" s="101"/>
      <c r="F30" s="132"/>
      <c r="G30" s="132"/>
      <c r="H30" s="132"/>
      <c r="I30" s="132"/>
      <c r="J30" s="132"/>
      <c r="K30" s="132"/>
    </row>
    <row r="31" spans="1:13" x14ac:dyDescent="0.2">
      <c r="B31" s="51" t="s">
        <v>1041</v>
      </c>
      <c r="C31" s="64" t="s">
        <v>1042</v>
      </c>
      <c r="D31" s="55">
        <v>1</v>
      </c>
      <c r="E31" s="55" t="s">
        <v>23</v>
      </c>
      <c r="F31" s="72"/>
      <c r="G31" s="72"/>
      <c r="H31" s="72"/>
      <c r="I31" s="72"/>
      <c r="J31" s="72"/>
      <c r="K31" s="72"/>
    </row>
    <row r="32" spans="1:13" x14ac:dyDescent="0.2">
      <c r="B32" s="193" t="s">
        <v>1043</v>
      </c>
      <c r="C32" s="51" t="s">
        <v>641</v>
      </c>
      <c r="D32" s="52">
        <v>1</v>
      </c>
      <c r="E32" s="52" t="s">
        <v>23</v>
      </c>
      <c r="F32" s="74"/>
      <c r="G32" s="74"/>
      <c r="H32" s="74"/>
      <c r="I32" s="74"/>
      <c r="J32" s="75"/>
      <c r="K32" s="75"/>
    </row>
    <row r="33" spans="1:18" x14ac:dyDescent="0.2">
      <c r="A33"/>
      <c r="B33" s="386" t="s">
        <v>1044</v>
      </c>
      <c r="C33" s="483" t="s">
        <v>1045</v>
      </c>
      <c r="D33" s="379">
        <v>1</v>
      </c>
      <c r="E33" s="379" t="s">
        <v>23</v>
      </c>
      <c r="F33" s="74"/>
      <c r="G33" s="74"/>
      <c r="H33" s="74"/>
      <c r="I33" s="74"/>
      <c r="J33" s="74"/>
      <c r="K33" s="74"/>
      <c r="L33"/>
      <c r="M33"/>
      <c r="N33"/>
      <c r="O33"/>
      <c r="P33"/>
      <c r="Q33"/>
      <c r="R33"/>
    </row>
    <row r="34" spans="1:18" ht="15.75" thickBot="1" x14ac:dyDescent="0.25">
      <c r="B34" s="193" t="s">
        <v>1044</v>
      </c>
      <c r="C34" s="59" t="s">
        <v>1046</v>
      </c>
      <c r="D34" s="52">
        <v>1</v>
      </c>
      <c r="E34" s="52" t="s">
        <v>23</v>
      </c>
      <c r="F34" s="74"/>
      <c r="G34" s="74"/>
      <c r="H34" s="74"/>
      <c r="I34" s="74"/>
      <c r="J34" s="74"/>
      <c r="K34" s="74"/>
    </row>
    <row r="35" spans="1:18" s="139" customFormat="1" ht="21" customHeight="1" thickBot="1" x14ac:dyDescent="0.25">
      <c r="B35" s="217" t="s">
        <v>1047</v>
      </c>
      <c r="C35" s="38" t="s">
        <v>1048</v>
      </c>
      <c r="D35" s="182"/>
      <c r="E35" s="182"/>
      <c r="F35" s="183"/>
      <c r="G35" s="183"/>
      <c r="H35" s="183"/>
      <c r="I35" s="183"/>
      <c r="J35" s="183"/>
      <c r="K35" s="183"/>
    </row>
    <row r="36" spans="1:18" ht="30" x14ac:dyDescent="0.2">
      <c r="B36" s="192" t="s">
        <v>1049</v>
      </c>
      <c r="C36" s="128" t="s">
        <v>1050</v>
      </c>
      <c r="D36" s="55">
        <v>1</v>
      </c>
      <c r="E36" s="65" t="s">
        <v>23</v>
      </c>
      <c r="F36" s="95"/>
      <c r="G36" s="95"/>
      <c r="H36" s="95"/>
      <c r="I36" s="95"/>
      <c r="J36" s="95"/>
      <c r="K36" s="95"/>
    </row>
    <row r="37" spans="1:18" x14ac:dyDescent="0.2">
      <c r="B37" s="193" t="s">
        <v>1051</v>
      </c>
      <c r="C37" s="153" t="s">
        <v>1052</v>
      </c>
      <c r="D37" s="155">
        <v>1</v>
      </c>
      <c r="E37" s="52" t="s">
        <v>23</v>
      </c>
      <c r="F37" s="42"/>
      <c r="G37" s="42"/>
      <c r="H37" s="42"/>
      <c r="I37" s="42"/>
      <c r="J37" s="42"/>
      <c r="K37" s="42"/>
    </row>
    <row r="38" spans="1:18" x14ac:dyDescent="0.2">
      <c r="B38" s="193" t="s">
        <v>1053</v>
      </c>
      <c r="C38" s="153" t="s">
        <v>1054</v>
      </c>
      <c r="D38" s="155">
        <v>1</v>
      </c>
      <c r="E38" s="52" t="s">
        <v>23</v>
      </c>
      <c r="F38" s="42"/>
      <c r="G38" s="42"/>
      <c r="H38" s="42"/>
      <c r="I38" s="42"/>
      <c r="J38" s="42"/>
      <c r="K38" s="42"/>
    </row>
    <row r="39" spans="1:18" x14ac:dyDescent="0.2">
      <c r="B39" s="193" t="s">
        <v>1055</v>
      </c>
      <c r="C39" s="127" t="s">
        <v>1056</v>
      </c>
      <c r="D39" s="52">
        <v>1</v>
      </c>
      <c r="E39" s="58" t="s">
        <v>23</v>
      </c>
      <c r="F39" s="42"/>
      <c r="G39" s="42"/>
      <c r="H39" s="42"/>
      <c r="I39" s="42"/>
      <c r="J39" s="42"/>
      <c r="K39" s="42"/>
    </row>
    <row r="40" spans="1:18" ht="15.75" thickBot="1" x14ac:dyDescent="0.25">
      <c r="B40" s="216" t="s">
        <v>1057</v>
      </c>
      <c r="C40" s="148" t="s">
        <v>1046</v>
      </c>
      <c r="D40" s="67">
        <v>1</v>
      </c>
      <c r="E40" s="60" t="s">
        <v>23</v>
      </c>
      <c r="F40" s="96"/>
      <c r="G40" s="96"/>
      <c r="H40" s="96"/>
      <c r="I40" s="96"/>
      <c r="J40" s="96"/>
      <c r="K40" s="96"/>
    </row>
    <row r="41" spans="1:18" s="139" customFormat="1" ht="21" customHeight="1" thickBot="1" x14ac:dyDescent="0.25">
      <c r="B41" s="133" t="s">
        <v>1058</v>
      </c>
      <c r="C41" s="150" t="s">
        <v>37</v>
      </c>
      <c r="D41" s="134"/>
      <c r="E41" s="101"/>
      <c r="F41" s="132"/>
      <c r="G41" s="132"/>
      <c r="H41" s="132"/>
      <c r="I41" s="132"/>
      <c r="J41" s="132"/>
      <c r="K41" s="132"/>
    </row>
    <row r="42" spans="1:18" x14ac:dyDescent="0.2">
      <c r="B42" s="193" t="s">
        <v>1059</v>
      </c>
      <c r="C42" s="64" t="s">
        <v>1060</v>
      </c>
      <c r="D42" s="52">
        <v>1</v>
      </c>
      <c r="E42" s="52" t="s">
        <v>23</v>
      </c>
      <c r="F42" s="72"/>
      <c r="G42" s="72"/>
      <c r="H42" s="72"/>
      <c r="I42" s="72"/>
      <c r="J42" s="72"/>
      <c r="K42" s="72"/>
    </row>
    <row r="43" spans="1:18" x14ac:dyDescent="0.2">
      <c r="B43" s="193" t="s">
        <v>1061</v>
      </c>
      <c r="C43" s="68" t="s">
        <v>1062</v>
      </c>
      <c r="D43" s="52">
        <v>1</v>
      </c>
      <c r="E43" s="52" t="s">
        <v>23</v>
      </c>
      <c r="F43" s="135"/>
      <c r="G43" s="135"/>
      <c r="H43" s="135"/>
      <c r="I43" s="135"/>
      <c r="J43" s="135"/>
      <c r="K43" s="135"/>
    </row>
    <row r="44" spans="1:18" x14ac:dyDescent="0.2">
      <c r="B44" s="193" t="s">
        <v>1063</v>
      </c>
      <c r="C44" s="51" t="s">
        <v>1064</v>
      </c>
      <c r="D44" s="52">
        <v>1</v>
      </c>
      <c r="E44" s="52" t="s">
        <v>23</v>
      </c>
      <c r="F44" s="74"/>
      <c r="G44" s="74"/>
      <c r="H44" s="74"/>
      <c r="I44" s="74"/>
      <c r="J44" s="74"/>
      <c r="K44" s="74"/>
    </row>
    <row r="45" spans="1:18" ht="15.75" thickBot="1" x14ac:dyDescent="0.25">
      <c r="B45" s="51" t="s">
        <v>1065</v>
      </c>
      <c r="C45" s="59" t="s">
        <v>1046</v>
      </c>
      <c r="D45" s="67">
        <v>1</v>
      </c>
      <c r="E45" s="67" t="s">
        <v>23</v>
      </c>
      <c r="F45" s="84"/>
      <c r="G45" s="84"/>
      <c r="H45" s="84"/>
      <c r="I45" s="84"/>
      <c r="J45" s="84"/>
      <c r="K45" s="84"/>
    </row>
    <row r="46" spans="1:18" s="139" customFormat="1" ht="21" customHeight="1" thickBot="1" x14ac:dyDescent="0.25">
      <c r="B46" s="133" t="s">
        <v>1066</v>
      </c>
      <c r="C46" s="150" t="s">
        <v>69</v>
      </c>
      <c r="D46" s="134"/>
      <c r="E46" s="101"/>
      <c r="F46" s="132"/>
      <c r="G46" s="132"/>
      <c r="H46" s="132"/>
      <c r="I46" s="132"/>
      <c r="J46" s="132"/>
      <c r="K46" s="132"/>
    </row>
    <row r="47" spans="1:18" ht="15.75" thickBot="1" x14ac:dyDescent="0.25">
      <c r="B47" s="193" t="s">
        <v>1067</v>
      </c>
      <c r="C47" s="64" t="s">
        <v>1068</v>
      </c>
      <c r="D47" s="67">
        <v>1</v>
      </c>
      <c r="E47" s="67" t="s">
        <v>23</v>
      </c>
      <c r="F47" s="72"/>
      <c r="G47" s="72"/>
      <c r="H47" s="72"/>
      <c r="I47" s="72"/>
      <c r="J47" s="72"/>
      <c r="K47" s="72"/>
    </row>
    <row r="48" spans="1:18" ht="15.75" thickBot="1" x14ac:dyDescent="0.25">
      <c r="B48" s="193" t="s">
        <v>1069</v>
      </c>
      <c r="C48" s="64" t="s">
        <v>1070</v>
      </c>
      <c r="D48" s="67">
        <v>1</v>
      </c>
      <c r="E48" s="67" t="s">
        <v>23</v>
      </c>
      <c r="F48" s="135"/>
      <c r="G48" s="135"/>
      <c r="H48" s="135"/>
      <c r="I48" s="135"/>
      <c r="J48" s="135"/>
      <c r="K48" s="135"/>
    </row>
    <row r="49" spans="2:11" ht="30" x14ac:dyDescent="0.2">
      <c r="B49" s="193" t="s">
        <v>1071</v>
      </c>
      <c r="C49" s="175" t="str">
        <f>'Sch 1 Materials'!C34</f>
        <v>330kV Line disconnect switch, Motor Operated complete with supporting structures  as spare</v>
      </c>
      <c r="D49" s="102">
        <f>'Sch 1 Materials'!E34</f>
        <v>1</v>
      </c>
      <c r="E49" s="102" t="s">
        <v>47</v>
      </c>
      <c r="F49" s="135"/>
      <c r="G49" s="135"/>
      <c r="H49" s="135"/>
      <c r="I49" s="135"/>
      <c r="J49" s="135"/>
      <c r="K49" s="135"/>
    </row>
    <row r="50" spans="2:11" x14ac:dyDescent="0.2">
      <c r="B50" s="193" t="s">
        <v>1072</v>
      </c>
      <c r="C50" s="51" t="s">
        <v>1064</v>
      </c>
      <c r="D50" s="52">
        <v>1</v>
      </c>
      <c r="E50" s="52" t="s">
        <v>23</v>
      </c>
      <c r="F50" s="74"/>
      <c r="G50" s="74"/>
      <c r="H50" s="74"/>
      <c r="I50" s="74"/>
      <c r="J50" s="74"/>
      <c r="K50" s="74"/>
    </row>
    <row r="51" spans="2:11" ht="15.75" thickBot="1" x14ac:dyDescent="0.25">
      <c r="B51" s="51" t="s">
        <v>1073</v>
      </c>
      <c r="C51" s="59" t="s">
        <v>1046</v>
      </c>
      <c r="D51" s="67">
        <v>1</v>
      </c>
      <c r="E51" s="67" t="s">
        <v>23</v>
      </c>
      <c r="F51" s="84"/>
      <c r="G51" s="84"/>
      <c r="H51" s="84"/>
      <c r="I51" s="84"/>
      <c r="J51" s="84"/>
      <c r="K51" s="84"/>
    </row>
    <row r="52" spans="2:11" s="139" customFormat="1" ht="21" customHeight="1" thickBot="1" x14ac:dyDescent="0.25">
      <c r="B52" s="133" t="s">
        <v>1074</v>
      </c>
      <c r="C52" s="150" t="s">
        <v>1075</v>
      </c>
      <c r="D52" s="134"/>
      <c r="E52" s="101"/>
      <c r="F52" s="132"/>
      <c r="G52" s="132"/>
      <c r="H52" s="132"/>
      <c r="I52" s="132"/>
      <c r="J52" s="132"/>
      <c r="K52" s="132"/>
    </row>
    <row r="53" spans="2:11" ht="30" x14ac:dyDescent="0.2">
      <c r="B53" s="51" t="s">
        <v>1076</v>
      </c>
      <c r="C53" s="64" t="s">
        <v>1077</v>
      </c>
      <c r="D53" s="52">
        <v>1</v>
      </c>
      <c r="E53" s="52" t="s">
        <v>23</v>
      </c>
      <c r="F53" s="72"/>
      <c r="G53" s="72"/>
      <c r="H53" s="72"/>
      <c r="I53" s="72"/>
      <c r="J53" s="72"/>
      <c r="K53" s="72"/>
    </row>
    <row r="54" spans="2:11" ht="30" x14ac:dyDescent="0.2">
      <c r="B54" s="51" t="s">
        <v>1078</v>
      </c>
      <c r="C54" s="51" t="s">
        <v>1079</v>
      </c>
      <c r="D54" s="52">
        <v>1</v>
      </c>
      <c r="E54" s="52" t="s">
        <v>23</v>
      </c>
      <c r="F54" s="135"/>
      <c r="G54" s="135"/>
      <c r="H54" s="135"/>
      <c r="I54" s="135"/>
      <c r="J54" s="135"/>
      <c r="K54" s="135"/>
    </row>
    <row r="55" spans="2:11" x14ac:dyDescent="0.2">
      <c r="B55" s="51" t="s">
        <v>1080</v>
      </c>
      <c r="C55" s="51" t="s">
        <v>1064</v>
      </c>
      <c r="D55" s="52">
        <v>1</v>
      </c>
      <c r="E55" s="52" t="s">
        <v>23</v>
      </c>
      <c r="F55" s="74"/>
      <c r="G55" s="74"/>
      <c r="H55" s="74"/>
      <c r="I55" s="74"/>
      <c r="J55" s="74"/>
      <c r="K55" s="74"/>
    </row>
    <row r="56" spans="2:11" ht="15.75" thickBot="1" x14ac:dyDescent="0.25">
      <c r="B56" s="51" t="s">
        <v>1081</v>
      </c>
      <c r="C56" s="59" t="s">
        <v>1046</v>
      </c>
      <c r="D56" s="67">
        <v>1</v>
      </c>
      <c r="E56" s="67" t="s">
        <v>23</v>
      </c>
      <c r="F56" s="84"/>
      <c r="G56" s="84"/>
      <c r="H56" s="84"/>
      <c r="I56" s="84"/>
      <c r="J56" s="84"/>
      <c r="K56" s="84"/>
    </row>
    <row r="57" spans="2:11" s="139" customFormat="1" ht="21" customHeight="1" thickBot="1" x14ac:dyDescent="0.25">
      <c r="B57" s="133" t="s">
        <v>1082</v>
      </c>
      <c r="C57" s="151" t="s">
        <v>107</v>
      </c>
      <c r="D57" s="145"/>
      <c r="E57" s="146"/>
      <c r="F57" s="147"/>
      <c r="G57" s="147"/>
      <c r="H57" s="147"/>
      <c r="I57" s="147"/>
      <c r="J57" s="147"/>
      <c r="K57" s="147"/>
    </row>
    <row r="58" spans="2:11" ht="30.75" thickBot="1" x14ac:dyDescent="0.25">
      <c r="B58" s="218" t="s">
        <v>1083</v>
      </c>
      <c r="C58" s="68" t="s">
        <v>1084</v>
      </c>
      <c r="D58" s="67">
        <v>1</v>
      </c>
      <c r="E58" s="67" t="s">
        <v>23</v>
      </c>
      <c r="F58" s="135"/>
      <c r="G58" s="135"/>
      <c r="H58" s="135"/>
      <c r="I58" s="135"/>
      <c r="J58" s="135"/>
      <c r="K58" s="135"/>
    </row>
    <row r="59" spans="2:11" ht="30.75" thickBot="1" x14ac:dyDescent="0.25">
      <c r="B59" s="193" t="s">
        <v>1085</v>
      </c>
      <c r="C59" s="51" t="s">
        <v>1086</v>
      </c>
      <c r="D59" s="67">
        <v>1</v>
      </c>
      <c r="E59" s="67" t="s">
        <v>23</v>
      </c>
      <c r="F59" s="74"/>
      <c r="G59" s="74"/>
      <c r="H59" s="74"/>
      <c r="I59" s="74"/>
      <c r="J59" s="74"/>
      <c r="K59" s="74"/>
    </row>
    <row r="60" spans="2:11" ht="30.75" thickBot="1" x14ac:dyDescent="0.25">
      <c r="B60" s="193" t="s">
        <v>1087</v>
      </c>
      <c r="C60" s="51" t="s">
        <v>1088</v>
      </c>
      <c r="D60" s="67">
        <v>1</v>
      </c>
      <c r="E60" s="67" t="s">
        <v>23</v>
      </c>
      <c r="F60" s="74"/>
      <c r="G60" s="74"/>
      <c r="H60" s="74"/>
      <c r="I60" s="74"/>
      <c r="J60" s="74"/>
      <c r="K60" s="74"/>
    </row>
    <row r="61" spans="2:11" ht="30.75" thickBot="1" x14ac:dyDescent="0.25">
      <c r="B61" s="193" t="s">
        <v>1089</v>
      </c>
      <c r="C61" s="51" t="s">
        <v>1090</v>
      </c>
      <c r="D61" s="67">
        <v>1</v>
      </c>
      <c r="E61" s="67" t="s">
        <v>23</v>
      </c>
      <c r="F61" s="74"/>
      <c r="G61" s="74"/>
      <c r="H61" s="74"/>
      <c r="I61" s="74"/>
      <c r="J61" s="74"/>
      <c r="K61" s="74"/>
    </row>
    <row r="62" spans="2:11" x14ac:dyDescent="0.2">
      <c r="B62" s="193" t="s">
        <v>1091</v>
      </c>
      <c r="C62" s="51" t="s">
        <v>1092</v>
      </c>
      <c r="D62" s="52">
        <v>1</v>
      </c>
      <c r="E62" s="52" t="s">
        <v>23</v>
      </c>
      <c r="F62" s="74"/>
      <c r="G62" s="74"/>
      <c r="H62" s="74"/>
      <c r="I62" s="74"/>
      <c r="J62" s="74"/>
      <c r="K62" s="74"/>
    </row>
    <row r="63" spans="2:11" ht="15.75" thickBot="1" x14ac:dyDescent="0.25">
      <c r="B63" s="51" t="s">
        <v>1093</v>
      </c>
      <c r="C63" s="59" t="s">
        <v>1046</v>
      </c>
      <c r="D63" s="67">
        <v>1</v>
      </c>
      <c r="E63" s="67" t="s">
        <v>23</v>
      </c>
      <c r="F63" s="84"/>
      <c r="G63" s="84"/>
      <c r="H63" s="84"/>
      <c r="I63" s="84"/>
      <c r="J63" s="84"/>
      <c r="K63" s="84"/>
    </row>
    <row r="64" spans="2:11" s="139" customFormat="1" ht="21" customHeight="1" thickBot="1" x14ac:dyDescent="0.25">
      <c r="B64" s="133" t="s">
        <v>1094</v>
      </c>
      <c r="C64" s="150" t="s">
        <v>666</v>
      </c>
      <c r="D64" s="134"/>
      <c r="E64" s="101"/>
      <c r="F64" s="132"/>
      <c r="G64" s="132"/>
      <c r="H64" s="132"/>
      <c r="I64" s="132"/>
      <c r="J64" s="132"/>
      <c r="K64" s="132"/>
    </row>
    <row r="65" spans="1:18" ht="15.75" thickBot="1" x14ac:dyDescent="0.25">
      <c r="B65" s="218" t="s">
        <v>1095</v>
      </c>
      <c r="C65" s="64" t="s">
        <v>1096</v>
      </c>
      <c r="D65" s="52">
        <v>1</v>
      </c>
      <c r="E65" s="52" t="s">
        <v>23</v>
      </c>
      <c r="F65" s="72"/>
      <c r="G65" s="72"/>
      <c r="H65" s="72"/>
      <c r="I65" s="72"/>
      <c r="J65" s="72"/>
      <c r="K65" s="72"/>
    </row>
    <row r="66" spans="1:18" x14ac:dyDescent="0.2">
      <c r="B66" s="218" t="s">
        <v>1097</v>
      </c>
      <c r="C66" s="64" t="s">
        <v>1098</v>
      </c>
      <c r="D66" s="52">
        <v>1</v>
      </c>
      <c r="E66" s="52" t="s">
        <v>23</v>
      </c>
      <c r="F66" s="135"/>
      <c r="G66" s="135"/>
      <c r="H66" s="135"/>
      <c r="I66" s="135"/>
      <c r="J66" s="135"/>
      <c r="K66" s="135"/>
    </row>
    <row r="67" spans="1:18" ht="30" x14ac:dyDescent="0.2">
      <c r="B67" s="218" t="s">
        <v>1099</v>
      </c>
      <c r="C67" s="51" t="s">
        <v>1100</v>
      </c>
      <c r="D67" s="52">
        <v>1</v>
      </c>
      <c r="E67" s="52" t="s">
        <v>23</v>
      </c>
      <c r="F67" s="74"/>
      <c r="G67" s="74"/>
      <c r="H67" s="74"/>
      <c r="I67" s="74"/>
      <c r="J67" s="74"/>
      <c r="K67" s="74"/>
    </row>
    <row r="68" spans="1:18" x14ac:dyDescent="0.2">
      <c r="B68" s="218" t="s">
        <v>1101</v>
      </c>
      <c r="C68" s="51" t="s">
        <v>1102</v>
      </c>
      <c r="D68" s="52">
        <v>1</v>
      </c>
      <c r="E68" s="52" t="s">
        <v>23</v>
      </c>
      <c r="F68" s="74"/>
      <c r="G68" s="74"/>
      <c r="H68" s="74"/>
      <c r="I68" s="74"/>
      <c r="J68" s="74"/>
      <c r="K68" s="74"/>
    </row>
    <row r="69" spans="1:18" ht="15.75" thickBot="1" x14ac:dyDescent="0.25">
      <c r="B69" s="218" t="s">
        <v>1103</v>
      </c>
      <c r="C69" s="59" t="s">
        <v>1046</v>
      </c>
      <c r="D69" s="67">
        <v>1</v>
      </c>
      <c r="E69" s="67" t="s">
        <v>23</v>
      </c>
      <c r="F69" s="84"/>
      <c r="G69" s="84"/>
      <c r="H69" s="84"/>
      <c r="I69" s="84"/>
      <c r="J69" s="84"/>
      <c r="K69" s="84"/>
    </row>
    <row r="70" spans="1:18" s="139" customFormat="1" ht="21" customHeight="1" thickBot="1" x14ac:dyDescent="0.25">
      <c r="B70" s="133" t="s">
        <v>1104</v>
      </c>
      <c r="C70" s="150" t="s">
        <v>1105</v>
      </c>
      <c r="D70" s="134"/>
      <c r="E70" s="101"/>
      <c r="F70" s="132"/>
      <c r="G70" s="132"/>
      <c r="H70" s="132"/>
      <c r="I70" s="132"/>
      <c r="J70" s="132"/>
      <c r="K70" s="132"/>
    </row>
    <row r="71" spans="1:18" x14ac:dyDescent="0.2">
      <c r="B71" s="218" t="s">
        <v>1106</v>
      </c>
      <c r="C71" s="64" t="s">
        <v>147</v>
      </c>
      <c r="D71" s="55">
        <v>1</v>
      </c>
      <c r="E71" s="55" t="s">
        <v>23</v>
      </c>
      <c r="F71" s="72"/>
      <c r="G71" s="72"/>
      <c r="H71" s="72"/>
      <c r="I71" s="72"/>
      <c r="J71" s="72"/>
      <c r="K71" s="72"/>
    </row>
    <row r="72" spans="1:18" x14ac:dyDescent="0.2">
      <c r="B72" s="218" t="s">
        <v>1107</v>
      </c>
      <c r="C72" s="51" t="s">
        <v>149</v>
      </c>
      <c r="D72" s="52">
        <v>1</v>
      </c>
      <c r="E72" s="52" t="s">
        <v>23</v>
      </c>
      <c r="F72" s="74"/>
      <c r="G72" s="74"/>
      <c r="H72" s="74"/>
      <c r="I72" s="74"/>
      <c r="J72" s="74"/>
      <c r="K72" s="74"/>
    </row>
    <row r="73" spans="1:18" x14ac:dyDescent="0.2">
      <c r="A73"/>
      <c r="B73" s="218" t="s">
        <v>1108</v>
      </c>
      <c r="C73" s="483" t="s">
        <v>676</v>
      </c>
      <c r="D73" s="379">
        <v>1</v>
      </c>
      <c r="E73" s="379" t="s">
        <v>23</v>
      </c>
      <c r="F73" s="74"/>
      <c r="G73" s="74"/>
      <c r="H73" s="74"/>
      <c r="I73" s="74"/>
      <c r="J73" s="74"/>
      <c r="K73" s="74"/>
      <c r="L73"/>
      <c r="M73"/>
      <c r="N73"/>
      <c r="O73"/>
      <c r="P73"/>
      <c r="Q73"/>
      <c r="R73"/>
    </row>
    <row r="74" spans="1:18" x14ac:dyDescent="0.2">
      <c r="B74" s="218" t="s">
        <v>1109</v>
      </c>
      <c r="C74" s="51" t="s">
        <v>1110</v>
      </c>
      <c r="D74" s="52">
        <v>1</v>
      </c>
      <c r="E74" s="52" t="s">
        <v>23</v>
      </c>
      <c r="F74" s="74"/>
      <c r="G74" s="74"/>
      <c r="H74" s="74"/>
      <c r="I74" s="74"/>
      <c r="J74" s="74"/>
      <c r="K74" s="74"/>
    </row>
    <row r="75" spans="1:18" ht="15.75" customHeight="1" x14ac:dyDescent="0.2">
      <c r="B75" s="218" t="s">
        <v>1111</v>
      </c>
      <c r="C75" s="51" t="s">
        <v>678</v>
      </c>
      <c r="D75" s="52">
        <v>1</v>
      </c>
      <c r="E75" s="52" t="s">
        <v>23</v>
      </c>
      <c r="F75" s="74"/>
      <c r="G75" s="74"/>
      <c r="H75" s="74"/>
      <c r="I75" s="74"/>
      <c r="J75" s="74"/>
      <c r="K75" s="74"/>
    </row>
    <row r="76" spans="1:18" ht="15.75" customHeight="1" x14ac:dyDescent="0.2">
      <c r="B76" s="218" t="s">
        <v>1112</v>
      </c>
      <c r="C76" s="51" t="s">
        <v>1113</v>
      </c>
      <c r="D76" s="52">
        <v>1</v>
      </c>
      <c r="E76" s="52" t="s">
        <v>23</v>
      </c>
      <c r="F76" s="74"/>
      <c r="G76" s="74"/>
      <c r="H76" s="74"/>
      <c r="I76" s="74"/>
      <c r="J76" s="74"/>
      <c r="K76" s="74"/>
    </row>
    <row r="77" spans="1:18" x14ac:dyDescent="0.2">
      <c r="B77" s="218" t="s">
        <v>1114</v>
      </c>
      <c r="C77" s="51" t="s">
        <v>1115</v>
      </c>
      <c r="D77" s="52">
        <v>1</v>
      </c>
      <c r="E77" s="52" t="s">
        <v>23</v>
      </c>
      <c r="F77" s="74"/>
      <c r="G77" s="74"/>
      <c r="H77" s="74"/>
      <c r="I77" s="74"/>
      <c r="J77" s="74"/>
      <c r="K77" s="74"/>
    </row>
    <row r="78" spans="1:18" x14ac:dyDescent="0.2">
      <c r="B78" s="218" t="s">
        <v>1116</v>
      </c>
      <c r="C78" s="51" t="s">
        <v>1064</v>
      </c>
      <c r="D78" s="52">
        <v>1</v>
      </c>
      <c r="E78" s="52" t="s">
        <v>23</v>
      </c>
      <c r="F78" s="74"/>
      <c r="G78" s="74"/>
      <c r="H78" s="74"/>
      <c r="I78" s="74"/>
      <c r="J78" s="74"/>
      <c r="K78" s="74"/>
    </row>
    <row r="79" spans="1:18" x14ac:dyDescent="0.2">
      <c r="B79" s="218" t="s">
        <v>1117</v>
      </c>
      <c r="C79" s="59" t="s">
        <v>1046</v>
      </c>
      <c r="D79" s="67">
        <v>1</v>
      </c>
      <c r="E79" s="67" t="s">
        <v>23</v>
      </c>
      <c r="F79" s="84"/>
      <c r="G79" s="84"/>
      <c r="H79" s="84"/>
      <c r="I79" s="84"/>
      <c r="J79" s="84"/>
      <c r="K79" s="84"/>
    </row>
    <row r="80" spans="1:18" s="139" customFormat="1" ht="21" customHeight="1" thickBot="1" x14ac:dyDescent="0.25">
      <c r="B80" s="133" t="s">
        <v>1118</v>
      </c>
      <c r="C80" s="150" t="s">
        <v>165</v>
      </c>
      <c r="D80" s="134"/>
      <c r="E80" s="101"/>
      <c r="F80" s="132"/>
      <c r="G80" s="132"/>
      <c r="H80" s="132"/>
      <c r="I80" s="132"/>
      <c r="J80" s="132"/>
      <c r="K80" s="132"/>
    </row>
    <row r="81" spans="2:11" x14ac:dyDescent="0.2">
      <c r="B81" s="64" t="s">
        <v>1119</v>
      </c>
      <c r="C81" s="64" t="s">
        <v>167</v>
      </c>
      <c r="D81" s="55">
        <v>1</v>
      </c>
      <c r="E81" s="55" t="s">
        <v>23</v>
      </c>
      <c r="F81" s="72"/>
      <c r="G81" s="72"/>
      <c r="H81" s="72"/>
      <c r="I81" s="72"/>
      <c r="J81" s="72"/>
      <c r="K81" s="72"/>
    </row>
    <row r="82" spans="2:11" x14ac:dyDescent="0.2">
      <c r="B82" s="51" t="s">
        <v>1120</v>
      </c>
      <c r="C82" s="51" t="s">
        <v>169</v>
      </c>
      <c r="D82" s="52">
        <v>1</v>
      </c>
      <c r="E82" s="52" t="s">
        <v>23</v>
      </c>
      <c r="F82" s="74"/>
      <c r="G82" s="74"/>
      <c r="H82" s="74"/>
      <c r="I82" s="74"/>
      <c r="J82" s="74"/>
      <c r="K82" s="74"/>
    </row>
    <row r="83" spans="2:11" x14ac:dyDescent="0.2">
      <c r="B83" s="51" t="s">
        <v>1121</v>
      </c>
      <c r="C83" s="51" t="s">
        <v>171</v>
      </c>
      <c r="D83" s="52">
        <v>1</v>
      </c>
      <c r="E83" s="52" t="s">
        <v>23</v>
      </c>
      <c r="F83" s="74"/>
      <c r="G83" s="74"/>
      <c r="H83" s="74"/>
      <c r="I83" s="74"/>
      <c r="J83" s="74"/>
      <c r="K83" s="74"/>
    </row>
    <row r="84" spans="2:11" x14ac:dyDescent="0.2">
      <c r="B84" s="51" t="s">
        <v>1122</v>
      </c>
      <c r="C84" s="51" t="s">
        <v>173</v>
      </c>
      <c r="D84" s="52">
        <v>1</v>
      </c>
      <c r="E84" s="52" t="s">
        <v>23</v>
      </c>
      <c r="F84" s="74"/>
      <c r="G84" s="74"/>
      <c r="H84" s="74"/>
      <c r="I84" s="74"/>
      <c r="J84" s="74"/>
      <c r="K84" s="74"/>
    </row>
    <row r="85" spans="2:11" x14ac:dyDescent="0.2">
      <c r="B85" s="51" t="s">
        <v>1123</v>
      </c>
      <c r="C85" s="51" t="s">
        <v>1124</v>
      </c>
      <c r="D85" s="52">
        <v>1</v>
      </c>
      <c r="E85" s="52" t="s">
        <v>23</v>
      </c>
      <c r="F85" s="74"/>
      <c r="G85" s="74"/>
      <c r="H85" s="74"/>
      <c r="I85" s="74"/>
      <c r="J85" s="74"/>
      <c r="K85" s="74"/>
    </row>
    <row r="86" spans="2:11" x14ac:dyDescent="0.2">
      <c r="B86" s="51" t="s">
        <v>1125</v>
      </c>
      <c r="C86" s="51" t="s">
        <v>175</v>
      </c>
      <c r="D86" s="52">
        <v>1</v>
      </c>
      <c r="E86" s="52" t="s">
        <v>23</v>
      </c>
      <c r="F86" s="74"/>
      <c r="G86" s="74"/>
      <c r="H86" s="74"/>
      <c r="I86" s="74"/>
      <c r="J86" s="74"/>
      <c r="K86" s="74"/>
    </row>
    <row r="87" spans="2:11" x14ac:dyDescent="0.2">
      <c r="B87" s="51" t="s">
        <v>1126</v>
      </c>
      <c r="C87" s="51" t="s">
        <v>1127</v>
      </c>
      <c r="D87" s="52">
        <v>1</v>
      </c>
      <c r="E87" s="52" t="s">
        <v>23</v>
      </c>
      <c r="F87" s="74"/>
      <c r="G87" s="74"/>
      <c r="H87" s="74"/>
      <c r="I87" s="74"/>
      <c r="J87" s="74"/>
      <c r="K87" s="74"/>
    </row>
    <row r="88" spans="2:11" x14ac:dyDescent="0.2">
      <c r="B88" s="51" t="s">
        <v>1128</v>
      </c>
      <c r="C88" s="51" t="s">
        <v>179</v>
      </c>
      <c r="D88" s="52">
        <v>1</v>
      </c>
      <c r="E88" s="52" t="s">
        <v>23</v>
      </c>
      <c r="F88" s="74"/>
      <c r="G88" s="74"/>
      <c r="H88" s="74"/>
      <c r="I88" s="74"/>
      <c r="J88" s="74"/>
      <c r="K88" s="74"/>
    </row>
    <row r="89" spans="2:11" x14ac:dyDescent="0.2">
      <c r="B89" s="51" t="s">
        <v>1129</v>
      </c>
      <c r="C89" s="51" t="s">
        <v>181</v>
      </c>
      <c r="D89" s="52">
        <v>1</v>
      </c>
      <c r="E89" s="52" t="s">
        <v>23</v>
      </c>
      <c r="F89" s="74"/>
      <c r="G89" s="74"/>
      <c r="H89" s="74"/>
      <c r="I89" s="74"/>
      <c r="J89" s="74"/>
      <c r="K89" s="74"/>
    </row>
    <row r="90" spans="2:11" x14ac:dyDescent="0.2">
      <c r="B90" s="51" t="s">
        <v>1130</v>
      </c>
      <c r="C90" s="51" t="s">
        <v>1131</v>
      </c>
      <c r="D90" s="52">
        <v>1</v>
      </c>
      <c r="E90" s="52" t="s">
        <v>23</v>
      </c>
      <c r="F90" s="74"/>
      <c r="G90" s="74"/>
      <c r="H90" s="74"/>
      <c r="I90" s="74"/>
      <c r="J90" s="74"/>
      <c r="K90" s="74"/>
    </row>
    <row r="91" spans="2:11" x14ac:dyDescent="0.2">
      <c r="B91" s="51" t="s">
        <v>1132</v>
      </c>
      <c r="C91" s="51" t="s">
        <v>1133</v>
      </c>
      <c r="D91" s="52">
        <v>1</v>
      </c>
      <c r="E91" s="52" t="s">
        <v>23</v>
      </c>
      <c r="F91" s="74"/>
      <c r="G91" s="74"/>
      <c r="H91" s="74"/>
      <c r="I91" s="74"/>
      <c r="J91" s="74"/>
      <c r="K91" s="74"/>
    </row>
    <row r="92" spans="2:11" x14ac:dyDescent="0.2">
      <c r="B92" s="193" t="s">
        <v>1134</v>
      </c>
      <c r="C92" s="51" t="s">
        <v>187</v>
      </c>
      <c r="D92" s="58">
        <v>1</v>
      </c>
      <c r="E92" s="52" t="s">
        <v>23</v>
      </c>
      <c r="F92" s="52"/>
      <c r="G92" s="45"/>
      <c r="H92" s="45"/>
      <c r="I92" s="42"/>
    </row>
    <row r="93" spans="2:11" x14ac:dyDescent="0.2">
      <c r="B93" s="193" t="s">
        <v>1135</v>
      </c>
      <c r="C93" s="51" t="s">
        <v>189</v>
      </c>
      <c r="D93" s="58">
        <v>1</v>
      </c>
      <c r="E93" s="52" t="s">
        <v>23</v>
      </c>
      <c r="F93" s="52"/>
      <c r="G93" s="45"/>
      <c r="H93" s="45"/>
      <c r="I93" s="42"/>
    </row>
    <row r="94" spans="2:11" x14ac:dyDescent="0.2">
      <c r="B94" s="193" t="s">
        <v>1136</v>
      </c>
      <c r="C94" s="51" t="s">
        <v>191</v>
      </c>
      <c r="D94" s="58">
        <v>1</v>
      </c>
      <c r="E94" s="52" t="s">
        <v>23</v>
      </c>
      <c r="F94" s="52"/>
      <c r="G94" s="45"/>
      <c r="H94" s="45"/>
      <c r="I94" s="42"/>
    </row>
    <row r="95" spans="2:11" x14ac:dyDescent="0.2">
      <c r="B95" s="193" t="s">
        <v>1137</v>
      </c>
      <c r="C95" s="51" t="s">
        <v>193</v>
      </c>
      <c r="D95" s="58">
        <v>1</v>
      </c>
      <c r="E95" s="52" t="s">
        <v>23</v>
      </c>
      <c r="F95" s="52"/>
      <c r="G95" s="45"/>
      <c r="H95" s="45"/>
      <c r="I95" s="42"/>
    </row>
    <row r="96" spans="2:11" ht="32.25" x14ac:dyDescent="0.2">
      <c r="B96" s="193" t="s">
        <v>1138</v>
      </c>
      <c r="C96" s="51" t="s">
        <v>195</v>
      </c>
      <c r="D96" s="52">
        <v>2</v>
      </c>
      <c r="E96" s="52" t="s">
        <v>23</v>
      </c>
      <c r="F96" s="74"/>
      <c r="G96" s="74"/>
      <c r="H96" s="74"/>
      <c r="I96" s="74"/>
      <c r="J96" s="74"/>
      <c r="K96" s="74"/>
    </row>
    <row r="97" spans="2:11" ht="15.75" thickBot="1" x14ac:dyDescent="0.25">
      <c r="B97" s="51" t="s">
        <v>1139</v>
      </c>
      <c r="C97" s="59" t="s">
        <v>1046</v>
      </c>
      <c r="D97" s="67">
        <v>1</v>
      </c>
      <c r="E97" s="67" t="s">
        <v>23</v>
      </c>
      <c r="F97" s="84"/>
      <c r="G97" s="84"/>
      <c r="H97" s="84"/>
      <c r="I97" s="84"/>
      <c r="J97" s="84"/>
      <c r="K97" s="84"/>
    </row>
    <row r="98" spans="2:11" s="139" customFormat="1" ht="21" customHeight="1" thickBot="1" x14ac:dyDescent="0.25">
      <c r="B98" s="133" t="s">
        <v>1140</v>
      </c>
      <c r="C98" s="150" t="s">
        <v>197</v>
      </c>
      <c r="D98" s="134"/>
      <c r="E98" s="101"/>
      <c r="F98" s="132"/>
      <c r="G98" s="132"/>
      <c r="H98" s="132"/>
      <c r="I98" s="132"/>
      <c r="J98" s="132"/>
      <c r="K98" s="132"/>
    </row>
    <row r="99" spans="2:11" ht="30" x14ac:dyDescent="0.2">
      <c r="B99" s="64" t="s">
        <v>1141</v>
      </c>
      <c r="C99" s="64" t="s">
        <v>199</v>
      </c>
      <c r="D99" s="55">
        <v>1</v>
      </c>
      <c r="E99" s="55" t="s">
        <v>23</v>
      </c>
      <c r="F99" s="72"/>
      <c r="G99" s="72"/>
      <c r="H99" s="72"/>
      <c r="I99" s="72"/>
      <c r="J99" s="72"/>
      <c r="K99" s="72"/>
    </row>
    <row r="100" spans="2:11" x14ac:dyDescent="0.2">
      <c r="B100" s="51" t="s">
        <v>1142</v>
      </c>
      <c r="C100" s="51" t="s">
        <v>201</v>
      </c>
      <c r="D100" s="52">
        <v>1</v>
      </c>
      <c r="E100" s="52" t="s">
        <v>23</v>
      </c>
      <c r="F100" s="74"/>
      <c r="G100" s="74"/>
      <c r="H100" s="74"/>
      <c r="I100" s="74"/>
      <c r="J100" s="74"/>
      <c r="K100" s="74"/>
    </row>
    <row r="101" spans="2:11" x14ac:dyDescent="0.2">
      <c r="B101" s="51" t="s">
        <v>1143</v>
      </c>
      <c r="C101" s="51" t="s">
        <v>205</v>
      </c>
      <c r="D101" s="52">
        <v>1</v>
      </c>
      <c r="E101" s="52" t="s">
        <v>23</v>
      </c>
      <c r="F101" s="74"/>
      <c r="G101" s="74"/>
      <c r="H101" s="74"/>
      <c r="I101" s="74"/>
      <c r="J101" s="74"/>
      <c r="K101" s="74"/>
    </row>
    <row r="102" spans="2:11" x14ac:dyDescent="0.2">
      <c r="B102" s="51" t="s">
        <v>1144</v>
      </c>
      <c r="C102" s="51" t="s">
        <v>203</v>
      </c>
      <c r="D102" s="52">
        <v>1</v>
      </c>
      <c r="E102" s="52" t="s">
        <v>23</v>
      </c>
      <c r="F102" s="74"/>
      <c r="G102" s="74"/>
      <c r="H102" s="74"/>
      <c r="I102" s="74"/>
      <c r="J102" s="74"/>
      <c r="K102" s="74"/>
    </row>
    <row r="103" spans="2:11" x14ac:dyDescent="0.2">
      <c r="B103" s="51" t="s">
        <v>1145</v>
      </c>
      <c r="C103" s="51" t="s">
        <v>207</v>
      </c>
      <c r="D103" s="52">
        <v>1</v>
      </c>
      <c r="E103" s="52" t="s">
        <v>23</v>
      </c>
      <c r="F103" s="74"/>
      <c r="G103" s="74"/>
      <c r="H103" s="74"/>
      <c r="I103" s="74"/>
      <c r="J103" s="74"/>
      <c r="K103" s="74"/>
    </row>
    <row r="104" spans="2:11" ht="15.75" thickBot="1" x14ac:dyDescent="0.25">
      <c r="B104" s="68" t="s">
        <v>1146</v>
      </c>
      <c r="C104" s="59" t="s">
        <v>1046</v>
      </c>
      <c r="D104" s="67">
        <v>1</v>
      </c>
      <c r="E104" s="67" t="s">
        <v>23</v>
      </c>
      <c r="F104" s="84"/>
      <c r="G104" s="84"/>
      <c r="H104" s="84"/>
      <c r="I104" s="84"/>
      <c r="J104" s="84"/>
      <c r="K104" s="84"/>
    </row>
    <row r="105" spans="2:11" s="139" customFormat="1" ht="21" customHeight="1" thickBot="1" x14ac:dyDescent="0.25">
      <c r="B105" s="133" t="s">
        <v>1147</v>
      </c>
      <c r="C105" s="185" t="s">
        <v>1148</v>
      </c>
      <c r="D105" s="436"/>
      <c r="E105" s="436"/>
      <c r="F105" s="166"/>
      <c r="G105" s="166"/>
      <c r="H105" s="166"/>
      <c r="I105" s="166"/>
      <c r="J105" s="166"/>
      <c r="K105" s="166"/>
    </row>
    <row r="106" spans="2:11" ht="21" customHeight="1" x14ac:dyDescent="0.2">
      <c r="B106" s="457" t="s">
        <v>1149</v>
      </c>
      <c r="C106" s="458" t="s">
        <v>1150</v>
      </c>
      <c r="D106" s="446"/>
      <c r="E106" s="446"/>
      <c r="F106" s="461"/>
      <c r="G106" s="461"/>
      <c r="H106" s="461"/>
      <c r="I106" s="461"/>
      <c r="J106" s="461"/>
      <c r="K106" s="461"/>
    </row>
    <row r="107" spans="2:11" ht="21" customHeight="1" x14ac:dyDescent="0.2">
      <c r="B107" s="193" t="s">
        <v>1151</v>
      </c>
      <c r="C107" s="177" t="s">
        <v>1152</v>
      </c>
      <c r="D107" s="52">
        <v>1</v>
      </c>
      <c r="E107" s="52" t="s">
        <v>23</v>
      </c>
      <c r="F107" s="42"/>
      <c r="G107" s="42"/>
      <c r="H107" s="42"/>
      <c r="I107" s="42"/>
      <c r="J107" s="42"/>
      <c r="K107" s="42"/>
    </row>
    <row r="108" spans="2:11" ht="21" customHeight="1" thickBot="1" x14ac:dyDescent="0.25">
      <c r="B108" s="353" t="s">
        <v>1153</v>
      </c>
      <c r="C108" s="159" t="s">
        <v>1046</v>
      </c>
      <c r="D108" s="154">
        <v>1</v>
      </c>
      <c r="E108" s="154" t="s">
        <v>23</v>
      </c>
      <c r="F108" s="164"/>
      <c r="G108" s="164"/>
      <c r="H108" s="164"/>
      <c r="I108" s="164"/>
      <c r="J108" s="164"/>
      <c r="K108" s="164"/>
    </row>
    <row r="109" spans="2:11" x14ac:dyDescent="0.2">
      <c r="B109" s="453" t="s">
        <v>1154</v>
      </c>
      <c r="C109" s="454" t="s">
        <v>1155</v>
      </c>
      <c r="D109" s="444"/>
      <c r="E109" s="444"/>
      <c r="F109" s="478"/>
      <c r="G109" s="456"/>
      <c r="H109" s="456"/>
      <c r="I109" s="456"/>
      <c r="J109" s="456"/>
      <c r="K109" s="456"/>
    </row>
    <row r="110" spans="2:11" x14ac:dyDescent="0.2">
      <c r="B110" s="193" t="s">
        <v>1156</v>
      </c>
      <c r="C110" s="177" t="s">
        <v>1152</v>
      </c>
      <c r="D110" s="52">
        <v>1</v>
      </c>
      <c r="E110" s="52" t="s">
        <v>23</v>
      </c>
      <c r="F110" s="42"/>
      <c r="G110" s="42"/>
      <c r="H110" s="42"/>
      <c r="I110" s="42"/>
      <c r="J110" s="42"/>
      <c r="K110" s="42"/>
    </row>
    <row r="111" spans="2:11" ht="15.75" thickBot="1" x14ac:dyDescent="0.25">
      <c r="B111" s="216" t="s">
        <v>1157</v>
      </c>
      <c r="C111" s="129" t="s">
        <v>1046</v>
      </c>
      <c r="D111" s="67">
        <v>1</v>
      </c>
      <c r="E111" s="67" t="s">
        <v>23</v>
      </c>
      <c r="F111" s="96"/>
      <c r="G111" s="96"/>
      <c r="H111" s="96"/>
      <c r="I111" s="96"/>
      <c r="J111" s="96"/>
      <c r="K111" s="96"/>
    </row>
    <row r="112" spans="2:11" x14ac:dyDescent="0.2">
      <c r="B112" s="453" t="s">
        <v>1158</v>
      </c>
      <c r="C112" s="454" t="s">
        <v>1159</v>
      </c>
      <c r="D112" s="444"/>
      <c r="E112" s="444"/>
      <c r="F112" s="478"/>
      <c r="G112" s="456"/>
      <c r="H112" s="456"/>
      <c r="I112" s="456"/>
      <c r="J112" s="456"/>
      <c r="K112" s="456"/>
    </row>
    <row r="113" spans="2:11" x14ac:dyDescent="0.2">
      <c r="B113" s="193" t="s">
        <v>1160</v>
      </c>
      <c r="C113" s="177" t="s">
        <v>1152</v>
      </c>
      <c r="D113" s="52">
        <v>1</v>
      </c>
      <c r="E113" s="52" t="s">
        <v>23</v>
      </c>
      <c r="F113" s="42"/>
      <c r="G113" s="42"/>
      <c r="H113" s="42"/>
      <c r="I113" s="42"/>
      <c r="J113" s="42"/>
      <c r="K113" s="42"/>
    </row>
    <row r="114" spans="2:11" ht="15.75" thickBot="1" x14ac:dyDescent="0.25">
      <c r="B114" s="216" t="s">
        <v>1161</v>
      </c>
      <c r="C114" s="129" t="s">
        <v>1046</v>
      </c>
      <c r="D114" s="67">
        <v>1</v>
      </c>
      <c r="E114" s="67" t="s">
        <v>23</v>
      </c>
      <c r="F114" s="96"/>
      <c r="G114" s="96"/>
      <c r="H114" s="96"/>
      <c r="I114" s="96"/>
      <c r="J114" s="96"/>
      <c r="K114" s="96"/>
    </row>
    <row r="115" spans="2:11" x14ac:dyDescent="0.2">
      <c r="B115" s="453" t="s">
        <v>1162</v>
      </c>
      <c r="C115" s="454" t="s">
        <v>1163</v>
      </c>
      <c r="D115" s="444"/>
      <c r="E115" s="444"/>
      <c r="F115" s="478"/>
      <c r="G115" s="456"/>
      <c r="H115" s="456"/>
      <c r="I115" s="456"/>
      <c r="J115" s="456"/>
      <c r="K115" s="456"/>
    </row>
    <row r="116" spans="2:11" x14ac:dyDescent="0.2">
      <c r="B116" s="193" t="s">
        <v>1164</v>
      </c>
      <c r="C116" s="177" t="s">
        <v>1152</v>
      </c>
      <c r="D116" s="52">
        <v>1</v>
      </c>
      <c r="E116" s="52" t="s">
        <v>23</v>
      </c>
      <c r="F116" s="42"/>
      <c r="G116" s="42"/>
      <c r="H116" s="42"/>
      <c r="I116" s="42"/>
      <c r="J116" s="42"/>
      <c r="K116" s="42"/>
    </row>
    <row r="117" spans="2:11" ht="15.75" thickBot="1" x14ac:dyDescent="0.25">
      <c r="B117" s="216" t="s">
        <v>1165</v>
      </c>
      <c r="C117" s="129" t="s">
        <v>1046</v>
      </c>
      <c r="D117" s="67">
        <v>1</v>
      </c>
      <c r="E117" s="67" t="s">
        <v>23</v>
      </c>
      <c r="F117" s="96"/>
      <c r="G117" s="96"/>
      <c r="H117" s="96"/>
      <c r="I117" s="96"/>
      <c r="J117" s="96"/>
      <c r="K117" s="96"/>
    </row>
    <row r="118" spans="2:11" x14ac:dyDescent="0.2">
      <c r="B118" s="453" t="s">
        <v>1166</v>
      </c>
      <c r="C118" s="454" t="s">
        <v>1167</v>
      </c>
      <c r="D118" s="444"/>
      <c r="E118" s="444"/>
      <c r="F118" s="478"/>
      <c r="G118" s="456"/>
      <c r="H118" s="456"/>
      <c r="I118" s="456"/>
      <c r="J118" s="456"/>
      <c r="K118" s="456"/>
    </row>
    <row r="119" spans="2:11" x14ac:dyDescent="0.2">
      <c r="B119" s="193" t="s">
        <v>1168</v>
      </c>
      <c r="C119" s="177" t="s">
        <v>1152</v>
      </c>
      <c r="D119" s="52">
        <v>1</v>
      </c>
      <c r="E119" s="52" t="s">
        <v>23</v>
      </c>
      <c r="F119" s="42"/>
      <c r="G119" s="42"/>
      <c r="H119" s="42"/>
      <c r="I119" s="42"/>
      <c r="J119" s="42"/>
      <c r="K119" s="42"/>
    </row>
    <row r="120" spans="2:11" ht="15.75" thickBot="1" x14ac:dyDescent="0.25">
      <c r="B120" s="216" t="s">
        <v>1169</v>
      </c>
      <c r="C120" s="129" t="s">
        <v>1046</v>
      </c>
      <c r="D120" s="67">
        <v>1</v>
      </c>
      <c r="E120" s="67" t="s">
        <v>23</v>
      </c>
      <c r="F120" s="96"/>
      <c r="G120" s="96"/>
      <c r="H120" s="96"/>
      <c r="I120" s="96"/>
      <c r="J120" s="96"/>
      <c r="K120" s="96"/>
    </row>
    <row r="121" spans="2:11" x14ac:dyDescent="0.2">
      <c r="B121" s="453" t="s">
        <v>1170</v>
      </c>
      <c r="C121" s="454" t="s">
        <v>1171</v>
      </c>
      <c r="D121" s="444"/>
      <c r="E121" s="444"/>
      <c r="F121" s="478"/>
      <c r="G121" s="456"/>
      <c r="H121" s="456"/>
      <c r="I121" s="456"/>
      <c r="J121" s="456"/>
      <c r="K121" s="456"/>
    </row>
    <row r="122" spans="2:11" x14ac:dyDescent="0.2">
      <c r="B122" s="193" t="s">
        <v>1172</v>
      </c>
      <c r="C122" s="177" t="s">
        <v>1152</v>
      </c>
      <c r="D122" s="52">
        <v>1</v>
      </c>
      <c r="E122" s="52" t="s">
        <v>23</v>
      </c>
      <c r="F122" s="42"/>
      <c r="G122" s="42"/>
      <c r="H122" s="42"/>
      <c r="I122" s="42"/>
      <c r="J122" s="42"/>
      <c r="K122" s="42"/>
    </row>
    <row r="123" spans="2:11" ht="15.75" thickBot="1" x14ac:dyDescent="0.25">
      <c r="B123" s="216" t="s">
        <v>1173</v>
      </c>
      <c r="C123" s="129" t="s">
        <v>1046</v>
      </c>
      <c r="D123" s="67">
        <v>1</v>
      </c>
      <c r="E123" s="67" t="s">
        <v>23</v>
      </c>
      <c r="F123" s="96"/>
      <c r="G123" s="96"/>
      <c r="H123" s="96"/>
      <c r="I123" s="96"/>
      <c r="J123" s="96"/>
      <c r="K123" s="96"/>
    </row>
    <row r="124" spans="2:11" ht="30" x14ac:dyDescent="0.2">
      <c r="B124" s="453" t="s">
        <v>1174</v>
      </c>
      <c r="C124" s="454" t="s">
        <v>250</v>
      </c>
      <c r="D124" s="444"/>
      <c r="E124" s="444"/>
      <c r="F124" s="478"/>
      <c r="G124" s="456"/>
      <c r="H124" s="456"/>
      <c r="I124" s="456"/>
      <c r="J124" s="456"/>
      <c r="K124" s="456"/>
    </row>
    <row r="125" spans="2:11" x14ac:dyDescent="0.2">
      <c r="B125" s="193" t="s">
        <v>1175</v>
      </c>
      <c r="C125" s="177" t="s">
        <v>1152</v>
      </c>
      <c r="D125" s="52">
        <v>1</v>
      </c>
      <c r="E125" s="52" t="s">
        <v>23</v>
      </c>
      <c r="F125" s="42"/>
      <c r="G125" s="42"/>
      <c r="H125" s="42"/>
      <c r="I125" s="42"/>
      <c r="J125" s="42"/>
      <c r="K125" s="42"/>
    </row>
    <row r="126" spans="2:11" ht="15.75" thickBot="1" x14ac:dyDescent="0.25">
      <c r="B126" s="216" t="s">
        <v>1176</v>
      </c>
      <c r="C126" s="129" t="s">
        <v>1046</v>
      </c>
      <c r="D126" s="67">
        <v>1</v>
      </c>
      <c r="E126" s="67" t="s">
        <v>23</v>
      </c>
      <c r="F126" s="96"/>
      <c r="G126" s="96"/>
      <c r="H126" s="96"/>
      <c r="I126" s="96"/>
      <c r="J126" s="96"/>
      <c r="K126" s="96"/>
    </row>
    <row r="127" spans="2:11" x14ac:dyDescent="0.2">
      <c r="B127" s="453" t="s">
        <v>1177</v>
      </c>
      <c r="C127" s="454" t="s">
        <v>1178</v>
      </c>
      <c r="D127" s="444"/>
      <c r="E127" s="444"/>
      <c r="F127" s="478"/>
      <c r="G127" s="456"/>
      <c r="H127" s="456"/>
      <c r="I127" s="456"/>
      <c r="J127" s="456"/>
      <c r="K127" s="456"/>
    </row>
    <row r="128" spans="2:11" x14ac:dyDescent="0.2">
      <c r="B128" s="193" t="s">
        <v>1179</v>
      </c>
      <c r="C128" s="177" t="s">
        <v>1152</v>
      </c>
      <c r="D128" s="52">
        <v>1</v>
      </c>
      <c r="E128" s="52" t="s">
        <v>23</v>
      </c>
      <c r="F128" s="42"/>
      <c r="G128" s="42"/>
      <c r="H128" s="42"/>
      <c r="I128" s="42"/>
      <c r="J128" s="42"/>
      <c r="K128" s="42"/>
    </row>
    <row r="129" spans="2:11" ht="15.75" thickBot="1" x14ac:dyDescent="0.25">
      <c r="B129" s="216" t="s">
        <v>1180</v>
      </c>
      <c r="C129" s="129" t="s">
        <v>1046</v>
      </c>
      <c r="D129" s="67">
        <v>1</v>
      </c>
      <c r="E129" s="67" t="s">
        <v>23</v>
      </c>
      <c r="F129" s="96"/>
      <c r="G129" s="96"/>
      <c r="H129" s="96"/>
      <c r="I129" s="96"/>
      <c r="J129" s="96"/>
      <c r="K129" s="96"/>
    </row>
    <row r="130" spans="2:11" ht="45.75" thickBot="1" x14ac:dyDescent="0.25">
      <c r="B130" s="507" t="s">
        <v>1714</v>
      </c>
      <c r="C130" s="592" t="s">
        <v>1716</v>
      </c>
      <c r="D130" s="435">
        <v>1</v>
      </c>
      <c r="E130" s="435" t="s">
        <v>23</v>
      </c>
      <c r="F130" s="42"/>
      <c r="G130" s="42"/>
      <c r="H130" s="42"/>
      <c r="I130" s="42"/>
      <c r="J130" s="42"/>
      <c r="K130" s="42"/>
    </row>
    <row r="131" spans="2:11" ht="60.75" thickBot="1" x14ac:dyDescent="0.25">
      <c r="B131" s="507" t="s">
        <v>1713</v>
      </c>
      <c r="C131" s="592" t="s">
        <v>1715</v>
      </c>
      <c r="D131" s="593">
        <v>1</v>
      </c>
      <c r="E131" s="593" t="s">
        <v>23</v>
      </c>
      <c r="F131" s="42"/>
      <c r="G131" s="42"/>
      <c r="H131" s="42"/>
      <c r="I131" s="42"/>
      <c r="J131" s="42"/>
      <c r="K131" s="42"/>
    </row>
    <row r="132" spans="2:11" s="139" customFormat="1" ht="21.75" customHeight="1" thickBot="1" x14ac:dyDescent="0.25">
      <c r="B132" s="133" t="s">
        <v>1181</v>
      </c>
      <c r="C132" s="185" t="s">
        <v>1182</v>
      </c>
      <c r="D132" s="186"/>
      <c r="E132" s="182"/>
      <c r="F132" s="166"/>
      <c r="G132" s="166"/>
      <c r="H132" s="166"/>
      <c r="I132" s="166"/>
      <c r="J132" s="166"/>
      <c r="K132" s="166"/>
    </row>
    <row r="133" spans="2:11" ht="85.5" customHeight="1" thickBot="1" x14ac:dyDescent="0.25">
      <c r="B133" s="437" t="s">
        <v>1183</v>
      </c>
      <c r="C133" s="437" t="s">
        <v>1184</v>
      </c>
      <c r="D133" s="435">
        <v>1</v>
      </c>
      <c r="E133" s="435" t="s">
        <v>232</v>
      </c>
      <c r="F133" s="438"/>
      <c r="G133" s="438"/>
      <c r="H133" s="438"/>
      <c r="I133" s="438"/>
      <c r="J133" s="438"/>
      <c r="K133" s="438"/>
    </row>
    <row r="134" spans="2:11" s="139" customFormat="1" ht="21" customHeight="1" thickBot="1" x14ac:dyDescent="0.25">
      <c r="B134" s="133" t="s">
        <v>1185</v>
      </c>
      <c r="C134" s="185" t="s">
        <v>466</v>
      </c>
      <c r="D134" s="186"/>
      <c r="E134" s="182"/>
      <c r="F134" s="166"/>
      <c r="G134" s="166"/>
      <c r="H134" s="166"/>
      <c r="I134" s="166"/>
      <c r="J134" s="166"/>
      <c r="K134" s="166"/>
    </row>
    <row r="135" spans="2:11" ht="33" customHeight="1" x14ac:dyDescent="0.2">
      <c r="B135" s="192" t="s">
        <v>1186</v>
      </c>
      <c r="C135" s="64" t="s">
        <v>468</v>
      </c>
      <c r="D135" s="55">
        <v>2</v>
      </c>
      <c r="E135" s="55" t="s">
        <v>23</v>
      </c>
      <c r="F135" s="72"/>
      <c r="G135" s="72"/>
      <c r="H135" s="72"/>
      <c r="I135" s="72"/>
      <c r="J135" s="72"/>
      <c r="K135" s="72"/>
    </row>
    <row r="136" spans="2:11" ht="33" customHeight="1" x14ac:dyDescent="0.2">
      <c r="B136" s="193" t="s">
        <v>1187</v>
      </c>
      <c r="C136" s="161" t="s">
        <v>531</v>
      </c>
      <c r="D136" s="102">
        <v>2</v>
      </c>
      <c r="E136" s="102" t="s">
        <v>23</v>
      </c>
      <c r="F136" s="135"/>
      <c r="G136" s="135"/>
      <c r="H136" s="135"/>
      <c r="I136" s="135"/>
      <c r="J136" s="135"/>
      <c r="K136" s="135"/>
    </row>
    <row r="137" spans="2:11" x14ac:dyDescent="0.2">
      <c r="B137" s="193" t="s">
        <v>1188</v>
      </c>
      <c r="C137" s="51" t="s">
        <v>470</v>
      </c>
      <c r="D137" s="52">
        <v>2</v>
      </c>
      <c r="E137" s="52" t="s">
        <v>23</v>
      </c>
      <c r="F137" s="74"/>
      <c r="G137" s="74"/>
      <c r="H137" s="74"/>
      <c r="I137" s="74"/>
      <c r="J137" s="74"/>
      <c r="K137" s="74"/>
    </row>
    <row r="138" spans="2:11" ht="60" x14ac:dyDescent="0.2">
      <c r="B138" s="193" t="s">
        <v>1189</v>
      </c>
      <c r="C138" s="235" t="str">
        <f>'Sch 1 Materials'!C257</f>
        <v xml:space="preserve">        100KVA 33/0.4kV Transformer complete with Protection equipment (HT and LV fuses) and accessories for Housing Complex on a structure of H-pole configuration</v>
      </c>
      <c r="D138" s="52">
        <v>1</v>
      </c>
      <c r="E138" s="52" t="s">
        <v>23</v>
      </c>
      <c r="F138" s="135"/>
      <c r="G138" s="42"/>
      <c r="H138" s="42"/>
      <c r="I138" s="42"/>
      <c r="J138" s="42"/>
      <c r="K138" s="42"/>
    </row>
    <row r="139" spans="2:11" x14ac:dyDescent="0.2">
      <c r="B139" s="193" t="s">
        <v>1190</v>
      </c>
      <c r="C139" s="127" t="str">
        <f>'Sch 1 Materials'!C258</f>
        <v xml:space="preserve">       Aerial bundled conductor 7 spans (350m)</v>
      </c>
      <c r="D139" s="52">
        <v>1</v>
      </c>
      <c r="E139" s="52" t="s">
        <v>23</v>
      </c>
      <c r="F139" s="135"/>
      <c r="G139" s="42"/>
      <c r="H139" s="42"/>
      <c r="I139" s="42"/>
      <c r="J139" s="42"/>
      <c r="K139" s="42"/>
    </row>
    <row r="140" spans="2:11" x14ac:dyDescent="0.2">
      <c r="B140" s="193" t="s">
        <v>1191</v>
      </c>
      <c r="C140" s="127" t="str">
        <f>'Sch 1 Materials'!C259</f>
        <v xml:space="preserve">       12m wooden poles for 7 spans (350m) and accessories</v>
      </c>
      <c r="D140" s="52">
        <v>1</v>
      </c>
      <c r="E140" s="52" t="s">
        <v>23</v>
      </c>
      <c r="F140" s="135"/>
      <c r="G140" s="42"/>
      <c r="H140" s="42"/>
      <c r="I140" s="42"/>
      <c r="J140" s="42"/>
      <c r="K140" s="42"/>
    </row>
    <row r="141" spans="2:11" x14ac:dyDescent="0.2">
      <c r="B141" s="193" t="s">
        <v>1192</v>
      </c>
      <c r="C141" s="51" t="s">
        <v>523</v>
      </c>
      <c r="D141" s="58">
        <v>2</v>
      </c>
      <c r="E141" s="52" t="s">
        <v>23</v>
      </c>
      <c r="F141" s="102"/>
      <c r="G141" s="45"/>
      <c r="H141" s="45"/>
      <c r="I141" s="42"/>
      <c r="J141" s="42"/>
      <c r="K141" s="42"/>
    </row>
    <row r="142" spans="2:11" x14ac:dyDescent="0.2">
      <c r="B142" s="193" t="s">
        <v>1193</v>
      </c>
      <c r="C142" s="488" t="s">
        <v>1710</v>
      </c>
      <c r="D142" s="52">
        <v>2</v>
      </c>
      <c r="E142" s="52" t="s">
        <v>23</v>
      </c>
      <c r="F142" s="74"/>
      <c r="G142" s="74"/>
      <c r="H142" s="74"/>
      <c r="I142" s="74"/>
      <c r="J142" s="74"/>
      <c r="K142" s="74"/>
    </row>
    <row r="143" spans="2:11" x14ac:dyDescent="0.2">
      <c r="B143" s="193" t="s">
        <v>1194</v>
      </c>
      <c r="C143" s="51" t="s">
        <v>1195</v>
      </c>
      <c r="D143" s="52">
        <v>2</v>
      </c>
      <c r="E143" s="52" t="s">
        <v>23</v>
      </c>
      <c r="F143" s="74"/>
      <c r="G143" s="74"/>
      <c r="H143" s="74"/>
      <c r="I143" s="74"/>
      <c r="J143" s="74"/>
      <c r="K143" s="74"/>
    </row>
    <row r="144" spans="2:11" ht="30" x14ac:dyDescent="0.2">
      <c r="B144" s="193" t="s">
        <v>1196</v>
      </c>
      <c r="C144" s="488" t="s">
        <v>1711</v>
      </c>
      <c r="D144" s="52">
        <v>2</v>
      </c>
      <c r="E144" s="52" t="s">
        <v>23</v>
      </c>
      <c r="F144" s="74"/>
      <c r="G144" s="74"/>
      <c r="H144" s="74"/>
      <c r="I144" s="74"/>
      <c r="J144" s="74"/>
      <c r="K144" s="74"/>
    </row>
    <row r="145" spans="2:11" ht="30.75" thickBot="1" x14ac:dyDescent="0.25">
      <c r="B145" s="216" t="s">
        <v>1197</v>
      </c>
      <c r="C145" s="108" t="s">
        <v>1198</v>
      </c>
      <c r="D145" s="154">
        <v>4</v>
      </c>
      <c r="E145" s="154" t="s">
        <v>23</v>
      </c>
      <c r="F145" s="168"/>
      <c r="G145" s="168"/>
      <c r="H145" s="168"/>
      <c r="I145" s="168"/>
      <c r="J145" s="168"/>
      <c r="K145" s="168"/>
    </row>
    <row r="146" spans="2:11" s="139" customFormat="1" ht="21" customHeight="1" thickBot="1" x14ac:dyDescent="0.25">
      <c r="B146" s="133" t="s">
        <v>1199</v>
      </c>
      <c r="C146" s="346" t="s">
        <v>533</v>
      </c>
      <c r="D146" s="347"/>
      <c r="E146" s="348" t="s">
        <v>23</v>
      </c>
      <c r="F146" s="349"/>
      <c r="G146" s="349"/>
      <c r="H146" s="349"/>
      <c r="I146" s="349"/>
      <c r="J146" s="349"/>
      <c r="K146" s="349"/>
    </row>
    <row r="147" spans="2:11" ht="33" customHeight="1" x14ac:dyDescent="0.2">
      <c r="B147" s="192" t="s">
        <v>1200</v>
      </c>
      <c r="C147" s="64" t="s">
        <v>1201</v>
      </c>
      <c r="D147" s="55">
        <v>3</v>
      </c>
      <c r="E147" s="55" t="s">
        <v>23</v>
      </c>
      <c r="F147" s="72"/>
      <c r="G147" s="72"/>
      <c r="H147" s="72"/>
      <c r="I147" s="72"/>
      <c r="J147" s="72"/>
      <c r="K147" s="72"/>
    </row>
    <row r="148" spans="2:11" x14ac:dyDescent="0.2">
      <c r="B148" s="193" t="s">
        <v>1202</v>
      </c>
      <c r="C148" s="51" t="s">
        <v>1203</v>
      </c>
      <c r="D148" s="52">
        <v>2</v>
      </c>
      <c r="E148" s="52" t="s">
        <v>23</v>
      </c>
      <c r="F148" s="74"/>
      <c r="G148" s="74"/>
      <c r="H148" s="74"/>
      <c r="I148" s="74"/>
      <c r="J148" s="74"/>
      <c r="K148" s="74"/>
    </row>
    <row r="149" spans="2:11" x14ac:dyDescent="0.2">
      <c r="B149" s="193" t="s">
        <v>1204</v>
      </c>
      <c r="C149" s="51" t="s">
        <v>470</v>
      </c>
      <c r="D149" s="52">
        <v>3</v>
      </c>
      <c r="E149" s="52" t="s">
        <v>23</v>
      </c>
      <c r="F149" s="74"/>
      <c r="G149" s="74"/>
      <c r="H149" s="74"/>
      <c r="I149" s="74"/>
      <c r="J149" s="74"/>
      <c r="K149" s="74"/>
    </row>
    <row r="150" spans="2:11" x14ac:dyDescent="0.2">
      <c r="B150" s="193" t="s">
        <v>1205</v>
      </c>
      <c r="C150" s="488" t="s">
        <v>1712</v>
      </c>
      <c r="D150" s="52">
        <v>3</v>
      </c>
      <c r="E150" s="52" t="s">
        <v>23</v>
      </c>
      <c r="F150" s="74"/>
      <c r="G150" s="74"/>
      <c r="H150" s="74"/>
      <c r="I150" s="74"/>
      <c r="J150" s="74"/>
      <c r="K150" s="74"/>
    </row>
    <row r="151" spans="2:11" x14ac:dyDescent="0.2">
      <c r="B151" s="193" t="s">
        <v>1206</v>
      </c>
      <c r="C151" s="51" t="s">
        <v>1207</v>
      </c>
      <c r="D151" s="52"/>
      <c r="E151" s="52"/>
      <c r="F151" s="74"/>
      <c r="G151" s="74"/>
      <c r="H151" s="74"/>
      <c r="I151" s="74"/>
      <c r="J151" s="74"/>
      <c r="K151" s="74"/>
    </row>
    <row r="152" spans="2:11" x14ac:dyDescent="0.2">
      <c r="B152" s="193" t="s">
        <v>1208</v>
      </c>
      <c r="C152" s="51" t="s">
        <v>1209</v>
      </c>
      <c r="D152" s="52">
        <v>3</v>
      </c>
      <c r="E152" s="52" t="s">
        <v>23</v>
      </c>
      <c r="F152" s="74"/>
      <c r="G152" s="74"/>
      <c r="H152" s="74"/>
      <c r="I152" s="74"/>
      <c r="J152" s="74"/>
      <c r="K152" s="74"/>
    </row>
    <row r="153" spans="2:11" x14ac:dyDescent="0.2">
      <c r="B153" s="193" t="s">
        <v>1210</v>
      </c>
      <c r="C153" s="51" t="s">
        <v>1211</v>
      </c>
      <c r="D153" s="52">
        <v>2</v>
      </c>
      <c r="E153" s="52" t="s">
        <v>23</v>
      </c>
      <c r="F153" s="74"/>
      <c r="G153" s="74"/>
      <c r="H153" s="74"/>
      <c r="I153" s="74"/>
      <c r="J153" s="74"/>
      <c r="K153" s="74"/>
    </row>
    <row r="154" spans="2:11" ht="30" x14ac:dyDescent="0.2">
      <c r="B154" s="193" t="s">
        <v>1212</v>
      </c>
      <c r="C154" s="488" t="s">
        <v>1711</v>
      </c>
      <c r="D154" s="52">
        <v>3</v>
      </c>
      <c r="E154" s="52" t="s">
        <v>23</v>
      </c>
      <c r="F154" s="74"/>
      <c r="G154" s="74"/>
      <c r="H154" s="74"/>
      <c r="I154" s="74"/>
      <c r="J154" s="74"/>
      <c r="K154" s="74"/>
    </row>
    <row r="155" spans="2:11" ht="30.75" thickBot="1" x14ac:dyDescent="0.25">
      <c r="B155" s="216" t="s">
        <v>1213</v>
      </c>
      <c r="C155" s="59" t="s">
        <v>1214</v>
      </c>
      <c r="D155" s="67">
        <v>3</v>
      </c>
      <c r="E155" s="67" t="s">
        <v>23</v>
      </c>
      <c r="F155" s="84"/>
      <c r="G155" s="84"/>
      <c r="H155" s="84"/>
      <c r="I155" s="84"/>
      <c r="J155" s="84"/>
      <c r="K155" s="84"/>
    </row>
    <row r="156" spans="2:11" s="139" customFormat="1" ht="30.75" thickBot="1" x14ac:dyDescent="0.25">
      <c r="B156" s="133" t="s">
        <v>1215</v>
      </c>
      <c r="C156" s="150" t="s">
        <v>1216</v>
      </c>
      <c r="D156" s="134"/>
      <c r="E156" s="101"/>
      <c r="F156" s="132"/>
      <c r="G156" s="132"/>
      <c r="H156" s="132"/>
      <c r="I156" s="132"/>
      <c r="J156" s="132"/>
      <c r="K156" s="132"/>
    </row>
    <row r="157" spans="2:11" ht="15.75" thickBot="1" x14ac:dyDescent="0.25">
      <c r="B157" s="64" t="s">
        <v>1217</v>
      </c>
      <c r="C157" s="64" t="s">
        <v>553</v>
      </c>
      <c r="D157" s="99">
        <v>1</v>
      </c>
      <c r="E157" s="99" t="s">
        <v>23</v>
      </c>
      <c r="F157" s="72"/>
      <c r="G157" s="72"/>
      <c r="H157" s="72"/>
      <c r="I157" s="72"/>
      <c r="J157" s="72"/>
      <c r="K157" s="72"/>
    </row>
    <row r="158" spans="2:11" ht="15.75" thickBot="1" x14ac:dyDescent="0.25">
      <c r="B158" s="64" t="s">
        <v>1218</v>
      </c>
      <c r="C158" s="51" t="s">
        <v>555</v>
      </c>
      <c r="D158" s="44">
        <v>1</v>
      </c>
      <c r="E158" s="44" t="s">
        <v>23</v>
      </c>
      <c r="F158" s="74"/>
      <c r="G158" s="74"/>
      <c r="H158" s="74"/>
      <c r="I158" s="74"/>
      <c r="J158" s="74"/>
      <c r="K158" s="74"/>
    </row>
    <row r="159" spans="2:11" ht="15.75" thickBot="1" x14ac:dyDescent="0.25">
      <c r="B159" s="64" t="s">
        <v>1219</v>
      </c>
      <c r="C159" s="51" t="s">
        <v>557</v>
      </c>
      <c r="D159" s="44">
        <v>1</v>
      </c>
      <c r="E159" s="44" t="s">
        <v>23</v>
      </c>
      <c r="F159" s="74"/>
      <c r="G159" s="74"/>
      <c r="H159" s="74"/>
      <c r="I159" s="74"/>
      <c r="J159" s="74"/>
      <c r="K159" s="74"/>
    </row>
    <row r="160" spans="2:11" ht="15.75" thickBot="1" x14ac:dyDescent="0.25">
      <c r="B160" s="64" t="s">
        <v>1220</v>
      </c>
      <c r="C160" s="51" t="s">
        <v>561</v>
      </c>
      <c r="D160" s="44">
        <v>1</v>
      </c>
      <c r="E160" s="44" t="s">
        <v>23</v>
      </c>
      <c r="F160" s="74"/>
      <c r="G160" s="74"/>
      <c r="H160" s="74"/>
      <c r="I160" s="74"/>
      <c r="J160" s="74"/>
      <c r="K160" s="74"/>
    </row>
    <row r="161" spans="2:11" ht="15.75" thickBot="1" x14ac:dyDescent="0.25">
      <c r="B161" s="64" t="s">
        <v>1221</v>
      </c>
      <c r="C161" s="51" t="s">
        <v>1152</v>
      </c>
      <c r="D161" s="44">
        <v>1</v>
      </c>
      <c r="E161" s="44" t="s">
        <v>23</v>
      </c>
      <c r="F161" s="74"/>
      <c r="G161" s="74"/>
      <c r="H161" s="74"/>
      <c r="I161" s="74"/>
      <c r="J161" s="74"/>
      <c r="K161" s="74"/>
    </row>
    <row r="162" spans="2:11" ht="15.75" thickBot="1" x14ac:dyDescent="0.25">
      <c r="B162" s="64" t="s">
        <v>1222</v>
      </c>
      <c r="C162" s="108" t="s">
        <v>1046</v>
      </c>
      <c r="D162" s="270">
        <v>1</v>
      </c>
      <c r="E162" s="270" t="s">
        <v>23</v>
      </c>
      <c r="F162" s="168"/>
      <c r="G162" s="168"/>
      <c r="H162" s="168"/>
      <c r="I162" s="168"/>
      <c r="J162" s="168"/>
      <c r="K162" s="168"/>
    </row>
    <row r="163" spans="2:11" s="139" customFormat="1" ht="21" customHeight="1" thickBot="1" x14ac:dyDescent="0.25">
      <c r="B163" s="133" t="s">
        <v>1223</v>
      </c>
      <c r="C163" s="185" t="s">
        <v>1224</v>
      </c>
      <c r="D163" s="186"/>
      <c r="E163" s="182"/>
      <c r="F163" s="166"/>
      <c r="G163" s="166"/>
      <c r="H163" s="166"/>
      <c r="I163" s="166"/>
      <c r="J163" s="166"/>
      <c r="K163" s="166"/>
    </row>
    <row r="164" spans="2:11" s="178" customFormat="1" ht="16.5" customHeight="1" x14ac:dyDescent="0.2">
      <c r="B164" s="474"/>
      <c r="C164" s="475" t="s">
        <v>564</v>
      </c>
      <c r="D164" s="476"/>
      <c r="E164" s="477"/>
      <c r="F164" s="477"/>
      <c r="G164" s="476"/>
      <c r="H164" s="476"/>
      <c r="I164" s="476"/>
      <c r="J164" s="441"/>
      <c r="K164" s="441"/>
    </row>
    <row r="165" spans="2:11" x14ac:dyDescent="0.2">
      <c r="B165" s="179" t="s">
        <v>1225</v>
      </c>
      <c r="C165" s="51" t="s">
        <v>566</v>
      </c>
      <c r="D165" s="58">
        <v>2</v>
      </c>
      <c r="E165" s="58" t="s">
        <v>23</v>
      </c>
      <c r="F165" s="58"/>
      <c r="G165" s="45"/>
      <c r="H165" s="45"/>
      <c r="I165" s="42"/>
      <c r="J165" s="74"/>
      <c r="K165" s="74"/>
    </row>
    <row r="166" spans="2:11" x14ac:dyDescent="0.2">
      <c r="B166" s="179" t="s">
        <v>1226</v>
      </c>
      <c r="C166" s="51" t="s">
        <v>568</v>
      </c>
      <c r="D166" s="58">
        <v>2</v>
      </c>
      <c r="E166" s="58" t="s">
        <v>23</v>
      </c>
      <c r="F166" s="58"/>
      <c r="G166" s="45"/>
      <c r="H166" s="45"/>
      <c r="I166" s="42"/>
      <c r="J166" s="74"/>
      <c r="K166" s="74"/>
    </row>
    <row r="167" spans="2:11" x14ac:dyDescent="0.2">
      <c r="B167" s="179" t="s">
        <v>1227</v>
      </c>
      <c r="C167" s="51" t="s">
        <v>570</v>
      </c>
      <c r="D167" s="52">
        <v>1</v>
      </c>
      <c r="E167" s="58" t="s">
        <v>23</v>
      </c>
      <c r="F167" s="58"/>
      <c r="G167" s="45"/>
      <c r="H167" s="45"/>
      <c r="I167" s="42"/>
      <c r="J167" s="74"/>
      <c r="K167" s="74"/>
    </row>
    <row r="168" spans="2:11" x14ac:dyDescent="0.2">
      <c r="B168" s="179" t="s">
        <v>1228</v>
      </c>
      <c r="C168" s="51" t="s">
        <v>572</v>
      </c>
      <c r="D168" s="52">
        <v>1</v>
      </c>
      <c r="E168" s="58" t="s">
        <v>23</v>
      </c>
      <c r="F168" s="58"/>
      <c r="G168" s="45"/>
      <c r="H168" s="45"/>
      <c r="I168" s="42"/>
      <c r="J168" s="74"/>
      <c r="K168" s="74"/>
    </row>
    <row r="169" spans="2:11" x14ac:dyDescent="0.2">
      <c r="B169" s="179" t="s">
        <v>1229</v>
      </c>
      <c r="C169" s="51" t="s">
        <v>574</v>
      </c>
      <c r="D169" s="58">
        <v>1</v>
      </c>
      <c r="E169" s="58" t="s">
        <v>23</v>
      </c>
      <c r="F169" s="58"/>
      <c r="G169" s="45"/>
      <c r="H169" s="45"/>
      <c r="I169" s="42"/>
      <c r="J169" s="74"/>
      <c r="K169" s="74"/>
    </row>
    <row r="170" spans="2:11" x14ac:dyDescent="0.2">
      <c r="B170" s="179" t="s">
        <v>1230</v>
      </c>
      <c r="C170" s="51" t="s">
        <v>576</v>
      </c>
      <c r="D170" s="58">
        <v>1</v>
      </c>
      <c r="E170" s="58" t="s">
        <v>23</v>
      </c>
      <c r="F170" s="58"/>
      <c r="G170" s="45"/>
      <c r="H170" s="45"/>
      <c r="I170" s="42"/>
      <c r="J170" s="168"/>
      <c r="K170" s="168"/>
    </row>
    <row r="171" spans="2:11" x14ac:dyDescent="0.2">
      <c r="B171" s="179" t="s">
        <v>1231</v>
      </c>
      <c r="C171" s="51" t="s">
        <v>1152</v>
      </c>
      <c r="D171" s="52">
        <v>2</v>
      </c>
      <c r="E171" s="52" t="s">
        <v>23</v>
      </c>
      <c r="F171" s="74"/>
      <c r="G171" s="74"/>
      <c r="H171" s="74"/>
      <c r="I171" s="74"/>
      <c r="J171" s="74"/>
      <c r="K171" s="74"/>
    </row>
    <row r="172" spans="2:11" ht="15.75" thickBot="1" x14ac:dyDescent="0.25">
      <c r="B172" s="208" t="s">
        <v>1232</v>
      </c>
      <c r="C172" s="59" t="s">
        <v>1046</v>
      </c>
      <c r="D172" s="67">
        <v>2</v>
      </c>
      <c r="E172" s="67" t="s">
        <v>23</v>
      </c>
      <c r="F172" s="84"/>
      <c r="G172" s="84"/>
      <c r="H172" s="84"/>
      <c r="I172" s="84"/>
      <c r="J172" s="84"/>
      <c r="K172" s="84"/>
    </row>
    <row r="173" spans="2:11" x14ac:dyDescent="0.2">
      <c r="B173" s="471"/>
      <c r="C173" s="445" t="s">
        <v>577</v>
      </c>
      <c r="D173" s="472"/>
      <c r="E173" s="472"/>
      <c r="F173" s="472"/>
      <c r="G173" s="473"/>
      <c r="H173" s="473"/>
      <c r="I173" s="461"/>
      <c r="J173" s="447"/>
      <c r="K173" s="447"/>
    </row>
    <row r="174" spans="2:11" x14ac:dyDescent="0.2">
      <c r="B174" s="179" t="s">
        <v>1233</v>
      </c>
      <c r="C174" s="51" t="s">
        <v>579</v>
      </c>
      <c r="D174" s="58">
        <v>2</v>
      </c>
      <c r="E174" s="58" t="s">
        <v>23</v>
      </c>
      <c r="F174" s="58"/>
      <c r="G174" s="45"/>
      <c r="H174" s="45"/>
      <c r="I174" s="42"/>
      <c r="J174" s="74"/>
      <c r="K174" s="74"/>
    </row>
    <row r="175" spans="2:11" x14ac:dyDescent="0.2">
      <c r="B175" s="179" t="s">
        <v>1234</v>
      </c>
      <c r="C175" s="51" t="s">
        <v>568</v>
      </c>
      <c r="D175" s="58">
        <v>2</v>
      </c>
      <c r="E175" s="58" t="s">
        <v>23</v>
      </c>
      <c r="F175" s="58"/>
      <c r="G175" s="45"/>
      <c r="H175" s="45"/>
      <c r="I175" s="42"/>
      <c r="J175" s="74"/>
      <c r="K175" s="74"/>
    </row>
    <row r="176" spans="2:11" x14ac:dyDescent="0.2">
      <c r="B176" s="179" t="s">
        <v>1235</v>
      </c>
      <c r="C176" s="51" t="s">
        <v>570</v>
      </c>
      <c r="D176" s="52">
        <v>1</v>
      </c>
      <c r="E176" s="58" t="s">
        <v>23</v>
      </c>
      <c r="F176" s="58"/>
      <c r="G176" s="45"/>
      <c r="H176" s="45"/>
      <c r="I176" s="42"/>
      <c r="J176" s="74"/>
      <c r="K176" s="74"/>
    </row>
    <row r="177" spans="1:11" x14ac:dyDescent="0.2">
      <c r="B177" s="179" t="s">
        <v>1236</v>
      </c>
      <c r="C177" s="51" t="s">
        <v>572</v>
      </c>
      <c r="D177" s="52">
        <v>1</v>
      </c>
      <c r="E177" s="58" t="s">
        <v>23</v>
      </c>
      <c r="F177" s="58"/>
      <c r="G177" s="45"/>
      <c r="H177" s="45"/>
      <c r="I177" s="42"/>
      <c r="J177" s="74"/>
      <c r="K177" s="74"/>
    </row>
    <row r="178" spans="1:11" x14ac:dyDescent="0.2">
      <c r="B178" s="179" t="s">
        <v>1237</v>
      </c>
      <c r="C178" s="51" t="s">
        <v>574</v>
      </c>
      <c r="D178" s="52">
        <v>1</v>
      </c>
      <c r="E178" s="58" t="s">
        <v>23</v>
      </c>
      <c r="F178" s="66"/>
      <c r="G178" s="162"/>
      <c r="H178" s="162"/>
      <c r="I178" s="164"/>
      <c r="J178" s="74"/>
      <c r="K178" s="74"/>
    </row>
    <row r="179" spans="1:11" x14ac:dyDescent="0.2">
      <c r="B179" s="179" t="s">
        <v>1238</v>
      </c>
      <c r="C179" s="51" t="s">
        <v>576</v>
      </c>
      <c r="D179" s="66">
        <v>1</v>
      </c>
      <c r="E179" s="66" t="s">
        <v>23</v>
      </c>
      <c r="F179" s="66"/>
      <c r="G179" s="162"/>
      <c r="H179" s="162"/>
      <c r="I179" s="164"/>
      <c r="J179" s="74"/>
      <c r="K179" s="74"/>
    </row>
    <row r="180" spans="1:11" x14ac:dyDescent="0.2">
      <c r="B180" s="179" t="s">
        <v>1239</v>
      </c>
      <c r="C180" s="51" t="s">
        <v>1152</v>
      </c>
      <c r="D180" s="52">
        <v>2</v>
      </c>
      <c r="E180" s="52" t="s">
        <v>23</v>
      </c>
      <c r="F180" s="66"/>
      <c r="G180" s="162"/>
      <c r="H180" s="162"/>
      <c r="I180" s="164"/>
      <c r="J180" s="74"/>
      <c r="K180" s="74"/>
    </row>
    <row r="181" spans="1:11" ht="15.75" thickBot="1" x14ac:dyDescent="0.25">
      <c r="B181" s="179" t="s">
        <v>1240</v>
      </c>
      <c r="C181" s="59" t="s">
        <v>1046</v>
      </c>
      <c r="D181" s="67">
        <v>2</v>
      </c>
      <c r="E181" s="67" t="s">
        <v>23</v>
      </c>
      <c r="F181" s="74"/>
      <c r="G181" s="74"/>
      <c r="H181" s="74"/>
      <c r="I181" s="74"/>
      <c r="J181" s="74"/>
      <c r="K181" s="74"/>
    </row>
    <row r="182" spans="1:11" s="139" customFormat="1" ht="21" customHeight="1" thickBot="1" x14ac:dyDescent="0.25">
      <c r="B182" s="133" t="s">
        <v>1241</v>
      </c>
      <c r="C182" s="185" t="s">
        <v>1242</v>
      </c>
      <c r="D182" s="186"/>
      <c r="E182" s="182"/>
      <c r="F182" s="166"/>
      <c r="G182" s="166"/>
      <c r="H182" s="166"/>
      <c r="I182" s="166"/>
      <c r="J182" s="166"/>
      <c r="K182" s="166"/>
    </row>
    <row r="183" spans="1:11" x14ac:dyDescent="0.2">
      <c r="B183" s="192" t="s">
        <v>1243</v>
      </c>
      <c r="C183" s="64" t="s">
        <v>1244</v>
      </c>
      <c r="D183" s="55">
        <v>1</v>
      </c>
      <c r="E183" s="55" t="s">
        <v>23</v>
      </c>
      <c r="F183" s="72"/>
      <c r="G183" s="72"/>
      <c r="H183" s="72"/>
      <c r="I183" s="72"/>
      <c r="J183" s="72"/>
      <c r="K183" s="72"/>
    </row>
    <row r="184" spans="1:11" x14ac:dyDescent="0.2">
      <c r="B184" s="193" t="s">
        <v>1245</v>
      </c>
      <c r="C184" s="51" t="s">
        <v>1246</v>
      </c>
      <c r="D184" s="52">
        <v>1</v>
      </c>
      <c r="E184" s="52" t="s">
        <v>23</v>
      </c>
      <c r="F184" s="74"/>
      <c r="G184" s="74"/>
      <c r="H184" s="74"/>
      <c r="I184" s="74"/>
      <c r="J184" s="74"/>
      <c r="K184" s="74"/>
    </row>
    <row r="185" spans="1:11" x14ac:dyDescent="0.2">
      <c r="B185" s="193" t="s">
        <v>1247</v>
      </c>
      <c r="C185" s="51" t="s">
        <v>1248</v>
      </c>
      <c r="D185" s="52">
        <v>1</v>
      </c>
      <c r="E185" s="52" t="s">
        <v>23</v>
      </c>
      <c r="F185" s="74"/>
      <c r="G185" s="74"/>
      <c r="H185" s="74"/>
      <c r="I185" s="74"/>
      <c r="J185" s="74"/>
      <c r="K185" s="74"/>
    </row>
    <row r="186" spans="1:11" x14ac:dyDescent="0.2">
      <c r="B186" s="193" t="s">
        <v>1249</v>
      </c>
      <c r="C186" s="51" t="s">
        <v>1250</v>
      </c>
      <c r="D186" s="52">
        <v>1</v>
      </c>
      <c r="E186" s="52" t="s">
        <v>23</v>
      </c>
      <c r="F186" s="74"/>
      <c r="G186" s="74"/>
      <c r="H186" s="74"/>
      <c r="I186" s="74"/>
      <c r="J186" s="74"/>
      <c r="K186" s="74"/>
    </row>
    <row r="187" spans="1:11" x14ac:dyDescent="0.2">
      <c r="B187" s="193" t="s">
        <v>1251</v>
      </c>
      <c r="C187" s="51" t="s">
        <v>601</v>
      </c>
      <c r="D187" s="102">
        <v>1</v>
      </c>
      <c r="E187" s="102" t="s">
        <v>23</v>
      </c>
      <c r="F187" s="74"/>
      <c r="G187" s="74"/>
      <c r="H187" s="74"/>
      <c r="I187" s="74"/>
      <c r="J187" s="74"/>
      <c r="K187" s="74"/>
    </row>
    <row r="188" spans="1:11" ht="30" x14ac:dyDescent="0.2">
      <c r="B188" s="193" t="s">
        <v>1252</v>
      </c>
      <c r="C188" s="51" t="s">
        <v>849</v>
      </c>
      <c r="D188" s="52">
        <v>1</v>
      </c>
      <c r="E188" s="52" t="s">
        <v>23</v>
      </c>
      <c r="F188" s="74"/>
      <c r="G188" s="74"/>
      <c r="H188" s="74"/>
      <c r="I188" s="74"/>
      <c r="J188" s="74"/>
      <c r="K188" s="74"/>
    </row>
    <row r="189" spans="1:11" ht="24.75" customHeight="1" thickBot="1" x14ac:dyDescent="0.25">
      <c r="B189" s="216" t="s">
        <v>1253</v>
      </c>
      <c r="C189" s="59" t="s">
        <v>605</v>
      </c>
      <c r="D189" s="67">
        <v>1</v>
      </c>
      <c r="E189" s="67" t="s">
        <v>23</v>
      </c>
      <c r="F189" s="84"/>
      <c r="G189" s="84"/>
      <c r="H189" s="84"/>
      <c r="I189" s="84"/>
      <c r="J189" s="84"/>
      <c r="K189" s="84"/>
    </row>
    <row r="190" spans="1:11" s="139" customFormat="1" ht="30" x14ac:dyDescent="0.2">
      <c r="B190" s="133" t="s">
        <v>1254</v>
      </c>
      <c r="C190" s="185" t="s">
        <v>1685</v>
      </c>
      <c r="D190" s="186"/>
      <c r="E190" s="182"/>
      <c r="F190" s="166"/>
      <c r="G190" s="166"/>
      <c r="H190" s="166"/>
      <c r="I190" s="166"/>
      <c r="J190" s="166"/>
      <c r="K190" s="166"/>
    </row>
    <row r="191" spans="1:11" ht="30" x14ac:dyDescent="0.2">
      <c r="A191" s="29" t="s">
        <v>1026</v>
      </c>
      <c r="B191" s="439" t="s">
        <v>1255</v>
      </c>
      <c r="C191" s="511" t="s">
        <v>1686</v>
      </c>
      <c r="D191" s="440"/>
      <c r="E191" s="440"/>
      <c r="F191" s="441"/>
      <c r="G191" s="441"/>
      <c r="H191" s="441"/>
      <c r="I191" s="441"/>
      <c r="J191" s="441"/>
      <c r="K191" s="441"/>
    </row>
    <row r="192" spans="1:11" x14ac:dyDescent="0.2">
      <c r="A192" s="29" t="s">
        <v>1026</v>
      </c>
      <c r="B192" s="74" t="s">
        <v>1256</v>
      </c>
      <c r="C192" s="74" t="s">
        <v>1257</v>
      </c>
      <c r="D192" s="493">
        <v>160000</v>
      </c>
      <c r="E192" s="44" t="s">
        <v>1258</v>
      </c>
      <c r="F192" s="74"/>
      <c r="G192" s="74"/>
      <c r="H192" s="74"/>
      <c r="I192" s="74"/>
      <c r="J192" s="74"/>
      <c r="K192" s="74"/>
    </row>
    <row r="193" spans="1:11" ht="30" x14ac:dyDescent="0.2">
      <c r="A193" s="29" t="s">
        <v>1026</v>
      </c>
      <c r="B193" s="74" t="s">
        <v>1259</v>
      </c>
      <c r="C193" s="492" t="s">
        <v>1260</v>
      </c>
      <c r="D193" s="44">
        <v>1</v>
      </c>
      <c r="E193" s="44" t="s">
        <v>23</v>
      </c>
      <c r="F193" s="74"/>
      <c r="G193" s="74"/>
      <c r="H193" s="74"/>
      <c r="I193" s="74"/>
      <c r="J193" s="74"/>
      <c r="K193" s="74"/>
    </row>
    <row r="194" spans="1:11" ht="60" x14ac:dyDescent="0.2">
      <c r="A194" s="29" t="s">
        <v>1026</v>
      </c>
      <c r="B194" s="74" t="s">
        <v>1261</v>
      </c>
      <c r="C194" s="492" t="s">
        <v>1703</v>
      </c>
      <c r="D194" s="44">
        <v>1</v>
      </c>
      <c r="E194" s="44" t="s">
        <v>23</v>
      </c>
      <c r="F194" s="74"/>
      <c r="G194" s="74"/>
      <c r="H194" s="74"/>
      <c r="I194" s="74"/>
      <c r="J194" s="74"/>
      <c r="K194" s="74"/>
    </row>
    <row r="195" spans="1:11" x14ac:dyDescent="0.2">
      <c r="A195" s="29" t="s">
        <v>1026</v>
      </c>
      <c r="B195" s="74" t="s">
        <v>1262</v>
      </c>
      <c r="C195" s="74" t="s">
        <v>1263</v>
      </c>
      <c r="D195" s="44">
        <v>1</v>
      </c>
      <c r="E195" s="44" t="s">
        <v>23</v>
      </c>
      <c r="F195" s="74"/>
      <c r="G195" s="74"/>
      <c r="H195" s="74"/>
      <c r="I195" s="74"/>
      <c r="J195" s="74"/>
      <c r="K195" s="74"/>
    </row>
    <row r="196" spans="1:11" x14ac:dyDescent="0.2">
      <c r="A196" s="29" t="s">
        <v>1026</v>
      </c>
      <c r="B196" s="74" t="s">
        <v>1264</v>
      </c>
      <c r="C196" s="74" t="s">
        <v>1265</v>
      </c>
      <c r="D196" s="44">
        <v>1</v>
      </c>
      <c r="E196" s="44" t="s">
        <v>23</v>
      </c>
      <c r="F196" s="74"/>
      <c r="G196" s="74"/>
      <c r="H196" s="74"/>
      <c r="I196" s="74"/>
      <c r="J196" s="74"/>
      <c r="K196" s="74"/>
    </row>
    <row r="197" spans="1:11" ht="30" x14ac:dyDescent="0.2">
      <c r="A197" s="29" t="s">
        <v>1026</v>
      </c>
      <c r="B197" s="74" t="s">
        <v>1266</v>
      </c>
      <c r="C197" s="74" t="s">
        <v>1267</v>
      </c>
      <c r="D197" s="44">
        <v>1</v>
      </c>
      <c r="E197" s="44" t="s">
        <v>23</v>
      </c>
      <c r="F197" s="74"/>
      <c r="G197" s="74"/>
      <c r="H197" s="74"/>
      <c r="I197" s="74"/>
      <c r="J197" s="74"/>
      <c r="K197" s="74"/>
    </row>
    <row r="198" spans="1:11" ht="180" x14ac:dyDescent="0.2">
      <c r="A198" s="29" t="s">
        <v>1026</v>
      </c>
      <c r="B198" s="84" t="s">
        <v>1268</v>
      </c>
      <c r="C198" s="518" t="s">
        <v>1717</v>
      </c>
      <c r="D198" s="100">
        <v>1</v>
      </c>
      <c r="E198" s="100" t="s">
        <v>23</v>
      </c>
      <c r="F198" s="84"/>
      <c r="G198" s="84"/>
      <c r="H198" s="84"/>
      <c r="I198" s="84"/>
      <c r="J198" s="84"/>
      <c r="K198" s="84"/>
    </row>
    <row r="199" spans="1:11" x14ac:dyDescent="0.2">
      <c r="A199" s="29" t="s">
        <v>1026</v>
      </c>
      <c r="B199" s="439" t="s">
        <v>1269</v>
      </c>
      <c r="C199" s="439" t="s">
        <v>1270</v>
      </c>
      <c r="D199" s="440"/>
      <c r="E199" s="440"/>
      <c r="F199" s="441"/>
      <c r="G199" s="441"/>
      <c r="H199" s="441"/>
      <c r="I199" s="441"/>
      <c r="J199" s="441"/>
      <c r="K199" s="441"/>
    </row>
    <row r="200" spans="1:11" ht="30" x14ac:dyDescent="0.2">
      <c r="A200" s="29" t="s">
        <v>1026</v>
      </c>
      <c r="B200" s="135" t="s">
        <v>1271</v>
      </c>
      <c r="C200" s="135" t="s">
        <v>1272</v>
      </c>
      <c r="D200" s="265">
        <v>1</v>
      </c>
      <c r="E200" s="265" t="s">
        <v>23</v>
      </c>
      <c r="F200" s="135"/>
      <c r="G200" s="135"/>
      <c r="H200" s="135"/>
      <c r="I200" s="135"/>
      <c r="J200" s="135"/>
      <c r="K200" s="135"/>
    </row>
    <row r="201" spans="1:11" ht="60" x14ac:dyDescent="0.2">
      <c r="A201" s="29" t="s">
        <v>1026</v>
      </c>
      <c r="B201" s="135" t="s">
        <v>1273</v>
      </c>
      <c r="C201" s="135" t="s">
        <v>1274</v>
      </c>
      <c r="D201" s="265"/>
      <c r="E201" s="265"/>
      <c r="F201" s="135"/>
      <c r="G201" s="135"/>
      <c r="H201" s="135"/>
      <c r="I201" s="135"/>
      <c r="J201" s="135"/>
      <c r="K201" s="135"/>
    </row>
    <row r="202" spans="1:11" x14ac:dyDescent="0.2">
      <c r="A202" s="29" t="s">
        <v>1026</v>
      </c>
      <c r="B202" s="135" t="s">
        <v>1275</v>
      </c>
      <c r="C202" s="266" t="s">
        <v>1276</v>
      </c>
      <c r="D202" s="265">
        <v>1</v>
      </c>
      <c r="E202" s="265" t="s">
        <v>23</v>
      </c>
      <c r="F202" s="135"/>
      <c r="G202" s="135"/>
      <c r="H202" s="135"/>
      <c r="I202" s="135"/>
      <c r="J202" s="135"/>
      <c r="K202" s="135"/>
    </row>
    <row r="203" spans="1:11" x14ac:dyDescent="0.2">
      <c r="A203" s="29" t="s">
        <v>1026</v>
      </c>
      <c r="B203" s="135" t="s">
        <v>1277</v>
      </c>
      <c r="C203" s="266" t="s">
        <v>1278</v>
      </c>
      <c r="D203" s="265">
        <v>1</v>
      </c>
      <c r="E203" s="265" t="s">
        <v>23</v>
      </c>
      <c r="F203" s="135"/>
      <c r="G203" s="135"/>
      <c r="H203" s="135"/>
      <c r="I203" s="135"/>
      <c r="J203" s="135"/>
      <c r="K203" s="135"/>
    </row>
    <row r="204" spans="1:11" x14ac:dyDescent="0.2">
      <c r="A204" s="29" t="s">
        <v>1026</v>
      </c>
      <c r="B204" s="135" t="s">
        <v>1279</v>
      </c>
      <c r="C204" s="266" t="s">
        <v>1280</v>
      </c>
      <c r="D204" s="265">
        <v>1</v>
      </c>
      <c r="E204" s="265" t="s">
        <v>23</v>
      </c>
      <c r="F204" s="135"/>
      <c r="G204" s="135"/>
      <c r="H204" s="135"/>
      <c r="I204" s="135"/>
      <c r="J204" s="135"/>
      <c r="K204" s="135"/>
    </row>
    <row r="205" spans="1:11" ht="15.75" thickBot="1" x14ac:dyDescent="0.25">
      <c r="A205" s="29" t="s">
        <v>1026</v>
      </c>
      <c r="B205" s="21" t="s">
        <v>1281</v>
      </c>
      <c r="C205" s="271" t="s">
        <v>1282</v>
      </c>
      <c r="D205" s="272">
        <v>1</v>
      </c>
      <c r="E205" s="272" t="s">
        <v>23</v>
      </c>
      <c r="F205" s="21"/>
      <c r="G205" s="21"/>
      <c r="H205" s="21"/>
      <c r="I205" s="21"/>
      <c r="J205" s="21"/>
      <c r="K205" s="21"/>
    </row>
    <row r="206" spans="1:11" x14ac:dyDescent="0.2">
      <c r="A206" s="29" t="s">
        <v>1026</v>
      </c>
      <c r="B206" s="439" t="s">
        <v>1283</v>
      </c>
      <c r="C206" s="439" t="s">
        <v>1284</v>
      </c>
      <c r="D206" s="440"/>
      <c r="E206" s="440"/>
      <c r="F206" s="441"/>
      <c r="G206" s="441"/>
      <c r="H206" s="441"/>
      <c r="I206" s="441"/>
      <c r="J206" s="441"/>
      <c r="K206" s="441"/>
    </row>
    <row r="207" spans="1:11" ht="60" x14ac:dyDescent="0.2">
      <c r="A207" s="29" t="s">
        <v>1026</v>
      </c>
      <c r="B207" s="512" t="s">
        <v>1285</v>
      </c>
      <c r="C207" s="135" t="s">
        <v>1694</v>
      </c>
      <c r="D207" s="265"/>
      <c r="E207" s="265"/>
      <c r="F207" s="135"/>
      <c r="G207" s="135"/>
      <c r="H207" s="135"/>
      <c r="I207" s="135"/>
      <c r="J207" s="135"/>
      <c r="K207" s="135"/>
    </row>
    <row r="208" spans="1:11" x14ac:dyDescent="0.2">
      <c r="A208" s="29" t="s">
        <v>1026</v>
      </c>
      <c r="B208" s="512" t="s">
        <v>1687</v>
      </c>
      <c r="C208" s="266" t="s">
        <v>1286</v>
      </c>
      <c r="D208" s="513">
        <v>1.8</v>
      </c>
      <c r="E208" s="265" t="s">
        <v>1287</v>
      </c>
      <c r="F208" s="135"/>
      <c r="G208" s="135"/>
      <c r="H208" s="135"/>
      <c r="I208" s="135"/>
      <c r="J208" s="135"/>
      <c r="K208" s="135"/>
    </row>
    <row r="209" spans="1:11" x14ac:dyDescent="0.2">
      <c r="A209" s="29" t="s">
        <v>1026</v>
      </c>
      <c r="B209" s="512" t="s">
        <v>1688</v>
      </c>
      <c r="C209" s="266" t="s">
        <v>1288</v>
      </c>
      <c r="D209" s="265">
        <v>0.2</v>
      </c>
      <c r="E209" s="265" t="s">
        <v>1287</v>
      </c>
      <c r="F209" s="135"/>
      <c r="G209" s="135"/>
      <c r="H209" s="135"/>
      <c r="I209" s="135"/>
      <c r="J209" s="135"/>
      <c r="K209" s="135"/>
    </row>
    <row r="210" spans="1:11" ht="30" x14ac:dyDescent="0.2">
      <c r="A210" s="29" t="s">
        <v>1026</v>
      </c>
      <c r="B210" s="512" t="s">
        <v>1689</v>
      </c>
      <c r="C210" s="266" t="s">
        <v>1289</v>
      </c>
      <c r="D210" s="513">
        <v>1.5</v>
      </c>
      <c r="E210" s="265" t="s">
        <v>1287</v>
      </c>
      <c r="F210" s="135"/>
      <c r="G210" s="135"/>
      <c r="H210" s="135"/>
      <c r="I210" s="135"/>
      <c r="J210" s="135"/>
      <c r="K210" s="135"/>
    </row>
    <row r="211" spans="1:11" ht="30" x14ac:dyDescent="0.2">
      <c r="A211" s="29" t="s">
        <v>1026</v>
      </c>
      <c r="B211" s="512" t="s">
        <v>1690</v>
      </c>
      <c r="C211" s="135" t="s">
        <v>1290</v>
      </c>
      <c r="D211" s="513">
        <v>1500</v>
      </c>
      <c r="E211" s="265" t="s">
        <v>1258</v>
      </c>
      <c r="F211" s="135"/>
      <c r="G211" s="135"/>
      <c r="H211" s="135"/>
      <c r="I211" s="135"/>
      <c r="J211" s="135"/>
      <c r="K211" s="135"/>
    </row>
    <row r="212" spans="1:11" ht="30" x14ac:dyDescent="0.2">
      <c r="A212" s="29" t="s">
        <v>1026</v>
      </c>
      <c r="B212" s="512" t="s">
        <v>1691</v>
      </c>
      <c r="C212" s="135" t="s">
        <v>1291</v>
      </c>
      <c r="D212" s="265">
        <v>1</v>
      </c>
      <c r="E212" s="265" t="s">
        <v>23</v>
      </c>
      <c r="F212" s="135"/>
      <c r="G212" s="135"/>
      <c r="H212" s="135"/>
      <c r="I212" s="135"/>
      <c r="J212" s="135"/>
      <c r="K212" s="135"/>
    </row>
    <row r="213" spans="1:11" ht="45" x14ac:dyDescent="0.2">
      <c r="A213" s="29" t="s">
        <v>1026</v>
      </c>
      <c r="B213" s="512" t="s">
        <v>1692</v>
      </c>
      <c r="C213" s="135" t="s">
        <v>1019</v>
      </c>
      <c r="D213" s="265">
        <v>1000</v>
      </c>
      <c r="E213" s="265" t="s">
        <v>1258</v>
      </c>
      <c r="F213" s="135"/>
      <c r="G213" s="135"/>
      <c r="H213" s="135"/>
      <c r="I213" s="135"/>
      <c r="J213" s="135"/>
      <c r="K213" s="135"/>
    </row>
    <row r="214" spans="1:11" ht="105" x14ac:dyDescent="0.2">
      <c r="A214" s="29" t="s">
        <v>1026</v>
      </c>
      <c r="B214" s="514" t="s">
        <v>1693</v>
      </c>
      <c r="C214" s="21" t="s">
        <v>1695</v>
      </c>
      <c r="D214" s="515">
        <v>1.8</v>
      </c>
      <c r="E214" s="272" t="s">
        <v>1287</v>
      </c>
      <c r="F214" s="21"/>
      <c r="G214" s="21"/>
      <c r="H214" s="21"/>
      <c r="I214" s="21"/>
      <c r="J214" s="21"/>
      <c r="K214" s="21"/>
    </row>
    <row r="215" spans="1:11" x14ac:dyDescent="0.2">
      <c r="A215" s="29" t="s">
        <v>1026</v>
      </c>
      <c r="B215" s="439" t="s">
        <v>1292</v>
      </c>
      <c r="C215" s="439" t="s">
        <v>1293</v>
      </c>
      <c r="D215" s="440"/>
      <c r="E215" s="440"/>
      <c r="F215" s="441"/>
      <c r="G215" s="441"/>
      <c r="H215" s="441"/>
      <c r="I215" s="441"/>
      <c r="J215" s="441"/>
      <c r="K215" s="441"/>
    </row>
    <row r="216" spans="1:11" ht="30" x14ac:dyDescent="0.2">
      <c r="A216" s="29" t="s">
        <v>1026</v>
      </c>
      <c r="B216" s="74" t="s">
        <v>1294</v>
      </c>
      <c r="C216" s="74" t="s">
        <v>1295</v>
      </c>
      <c r="D216" s="44"/>
      <c r="E216" s="44"/>
      <c r="F216" s="74"/>
      <c r="G216" s="74"/>
      <c r="H216" s="74"/>
      <c r="I216" s="74"/>
      <c r="J216" s="74"/>
      <c r="K216" s="74"/>
    </row>
    <row r="217" spans="1:11" x14ac:dyDescent="0.2">
      <c r="A217" s="29" t="s">
        <v>1026</v>
      </c>
      <c r="B217" s="74" t="s">
        <v>1296</v>
      </c>
      <c r="C217" s="273" t="s">
        <v>1297</v>
      </c>
      <c r="D217" s="44">
        <v>1</v>
      </c>
      <c r="E217" s="44" t="s">
        <v>23</v>
      </c>
      <c r="F217" s="74"/>
      <c r="G217" s="74"/>
      <c r="H217" s="74"/>
      <c r="I217" s="74"/>
      <c r="J217" s="74"/>
      <c r="K217" s="74"/>
    </row>
    <row r="218" spans="1:11" x14ac:dyDescent="0.2">
      <c r="A218" s="29" t="s">
        <v>1026</v>
      </c>
      <c r="B218" s="74" t="s">
        <v>1298</v>
      </c>
      <c r="C218" s="273" t="s">
        <v>1299</v>
      </c>
      <c r="D218" s="44">
        <v>1</v>
      </c>
      <c r="E218" s="44" t="s">
        <v>23</v>
      </c>
      <c r="F218" s="74"/>
      <c r="G218" s="74"/>
      <c r="H218" s="74"/>
      <c r="I218" s="74"/>
      <c r="J218" s="74"/>
      <c r="K218" s="74"/>
    </row>
    <row r="219" spans="1:11" x14ac:dyDescent="0.2">
      <c r="A219" s="29" t="s">
        <v>1026</v>
      </c>
      <c r="B219" s="74" t="s">
        <v>1300</v>
      </c>
      <c r="C219" s="273" t="s">
        <v>1301</v>
      </c>
      <c r="D219" s="44">
        <v>1</v>
      </c>
      <c r="E219" s="44" t="s">
        <v>23</v>
      </c>
      <c r="F219" s="74"/>
      <c r="G219" s="74"/>
      <c r="H219" s="74"/>
      <c r="I219" s="74"/>
      <c r="J219" s="74"/>
      <c r="K219" s="74"/>
    </row>
    <row r="220" spans="1:11" x14ac:dyDescent="0.2">
      <c r="A220" s="29" t="s">
        <v>1026</v>
      </c>
      <c r="B220" s="74" t="s">
        <v>1302</v>
      </c>
      <c r="C220" s="273" t="s">
        <v>1303</v>
      </c>
      <c r="D220" s="44">
        <v>1</v>
      </c>
      <c r="E220" s="44" t="s">
        <v>23</v>
      </c>
      <c r="F220" s="74"/>
      <c r="G220" s="74"/>
      <c r="H220" s="74"/>
      <c r="I220" s="74"/>
      <c r="J220" s="74"/>
      <c r="K220" s="74"/>
    </row>
    <row r="221" spans="1:11" x14ac:dyDescent="0.2">
      <c r="A221" s="29" t="s">
        <v>1026</v>
      </c>
      <c r="B221" s="74" t="s">
        <v>1304</v>
      </c>
      <c r="C221" s="273" t="s">
        <v>1305</v>
      </c>
      <c r="D221" s="44">
        <v>1</v>
      </c>
      <c r="E221" s="44" t="s">
        <v>23</v>
      </c>
      <c r="F221" s="74"/>
      <c r="G221" s="74"/>
      <c r="H221" s="74"/>
      <c r="I221" s="74"/>
      <c r="J221" s="74"/>
      <c r="K221" s="74"/>
    </row>
    <row r="222" spans="1:11" x14ac:dyDescent="0.2">
      <c r="A222" s="29" t="s">
        <v>1026</v>
      </c>
      <c r="B222" s="74" t="s">
        <v>1306</v>
      </c>
      <c r="C222" s="273" t="s">
        <v>1307</v>
      </c>
      <c r="D222" s="44">
        <v>1</v>
      </c>
      <c r="E222" s="44" t="s">
        <v>23</v>
      </c>
      <c r="F222" s="74"/>
      <c r="G222" s="74"/>
      <c r="H222" s="74"/>
      <c r="I222" s="74"/>
      <c r="J222" s="74"/>
      <c r="K222" s="74"/>
    </row>
    <row r="223" spans="1:11" x14ac:dyDescent="0.2">
      <c r="A223" s="29" t="s">
        <v>1026</v>
      </c>
      <c r="B223" s="74" t="s">
        <v>1308</v>
      </c>
      <c r="C223" s="273" t="s">
        <v>1309</v>
      </c>
      <c r="D223" s="44">
        <v>1</v>
      </c>
      <c r="E223" s="44" t="s">
        <v>23</v>
      </c>
      <c r="F223" s="74"/>
      <c r="G223" s="74"/>
      <c r="H223" s="74"/>
      <c r="I223" s="74"/>
      <c r="J223" s="74"/>
      <c r="K223" s="74"/>
    </row>
    <row r="224" spans="1:11" x14ac:dyDescent="0.2">
      <c r="A224" s="29" t="s">
        <v>1026</v>
      </c>
      <c r="B224" s="74" t="s">
        <v>1310</v>
      </c>
      <c r="C224" s="273" t="s">
        <v>1311</v>
      </c>
      <c r="D224" s="44">
        <v>1</v>
      </c>
      <c r="E224" s="44" t="s">
        <v>23</v>
      </c>
      <c r="F224" s="74"/>
      <c r="G224" s="74"/>
      <c r="H224" s="74"/>
      <c r="I224" s="74"/>
      <c r="J224" s="74"/>
      <c r="K224" s="74"/>
    </row>
    <row r="225" spans="1:11" x14ac:dyDescent="0.2">
      <c r="A225" s="29" t="s">
        <v>1026</v>
      </c>
      <c r="B225" s="74" t="s">
        <v>1312</v>
      </c>
      <c r="C225" s="74" t="s">
        <v>1313</v>
      </c>
      <c r="D225" s="44">
        <v>1</v>
      </c>
      <c r="E225" s="44" t="s">
        <v>23</v>
      </c>
      <c r="F225" s="74"/>
      <c r="G225" s="74"/>
      <c r="H225" s="74"/>
      <c r="I225" s="74"/>
      <c r="J225" s="74"/>
      <c r="K225" s="74"/>
    </row>
    <row r="226" spans="1:11" x14ac:dyDescent="0.2">
      <c r="A226" s="29" t="s">
        <v>1026</v>
      </c>
      <c r="B226" s="74" t="s">
        <v>1314</v>
      </c>
      <c r="C226" s="74" t="s">
        <v>1315</v>
      </c>
      <c r="D226" s="44">
        <v>1</v>
      </c>
      <c r="E226" s="44" t="s">
        <v>23</v>
      </c>
      <c r="F226" s="74"/>
      <c r="G226" s="74"/>
      <c r="H226" s="74"/>
      <c r="I226" s="74"/>
      <c r="J226" s="74"/>
      <c r="K226" s="74"/>
    </row>
    <row r="227" spans="1:11" ht="45" x14ac:dyDescent="0.2">
      <c r="A227" s="29" t="s">
        <v>1026</v>
      </c>
      <c r="B227" s="74" t="s">
        <v>1316</v>
      </c>
      <c r="C227" s="74" t="s">
        <v>1317</v>
      </c>
      <c r="D227" s="44">
        <v>1</v>
      </c>
      <c r="E227" s="44" t="s">
        <v>23</v>
      </c>
      <c r="F227" s="74"/>
      <c r="G227" s="74"/>
      <c r="H227" s="74"/>
      <c r="I227" s="74"/>
      <c r="J227" s="74"/>
      <c r="K227" s="74"/>
    </row>
    <row r="228" spans="1:11" ht="45" x14ac:dyDescent="0.2">
      <c r="A228" s="29" t="s">
        <v>1026</v>
      </c>
      <c r="B228" s="74" t="s">
        <v>1318</v>
      </c>
      <c r="C228" s="74" t="s">
        <v>1319</v>
      </c>
      <c r="D228" s="44">
        <v>1</v>
      </c>
      <c r="E228" s="44" t="s">
        <v>23</v>
      </c>
      <c r="F228" s="74"/>
      <c r="G228" s="74"/>
      <c r="H228" s="74"/>
      <c r="I228" s="74"/>
      <c r="J228" s="74"/>
      <c r="K228" s="74"/>
    </row>
    <row r="229" spans="1:11" ht="45" x14ac:dyDescent="0.2">
      <c r="B229" s="51" t="s">
        <v>1320</v>
      </c>
      <c r="C229" s="51" t="s">
        <v>1321</v>
      </c>
      <c r="D229" s="52">
        <v>1</v>
      </c>
      <c r="E229" s="52" t="s">
        <v>232</v>
      </c>
      <c r="F229" s="74"/>
      <c r="G229" s="74"/>
      <c r="H229" s="74"/>
      <c r="I229" s="74"/>
      <c r="J229" s="74"/>
      <c r="K229" s="74"/>
    </row>
    <row r="230" spans="1:11" ht="45" x14ac:dyDescent="0.2">
      <c r="B230" s="74" t="s">
        <v>1322</v>
      </c>
      <c r="C230" s="51" t="s">
        <v>1323</v>
      </c>
      <c r="D230" s="52">
        <v>1</v>
      </c>
      <c r="E230" s="52" t="s">
        <v>23</v>
      </c>
      <c r="F230" s="74"/>
      <c r="G230" s="74"/>
      <c r="H230" s="74"/>
      <c r="I230" s="74"/>
      <c r="J230" s="74"/>
      <c r="K230" s="74"/>
    </row>
    <row r="231" spans="1:11" ht="45" x14ac:dyDescent="0.2">
      <c r="B231" s="267" t="s">
        <v>1324</v>
      </c>
      <c r="C231" s="267" t="s">
        <v>1325</v>
      </c>
      <c r="D231" s="52">
        <v>1</v>
      </c>
      <c r="E231" s="52" t="s">
        <v>23</v>
      </c>
      <c r="F231" s="63"/>
      <c r="G231" s="63"/>
      <c r="H231" s="63"/>
      <c r="I231" s="63"/>
      <c r="J231" s="63"/>
      <c r="K231" s="63"/>
    </row>
    <row r="232" spans="1:11" ht="30.75" thickBot="1" x14ac:dyDescent="0.25">
      <c r="B232" s="274" t="s">
        <v>1326</v>
      </c>
      <c r="C232" s="274" t="s">
        <v>1327</v>
      </c>
      <c r="D232" s="67">
        <v>1</v>
      </c>
      <c r="E232" s="67" t="s">
        <v>23</v>
      </c>
      <c r="F232" s="275"/>
      <c r="G232" s="275"/>
      <c r="H232" s="275"/>
      <c r="I232" s="275"/>
      <c r="J232" s="275"/>
      <c r="K232" s="275"/>
    </row>
    <row r="233" spans="1:11" x14ac:dyDescent="0.2">
      <c r="B233" s="442" t="s">
        <v>1328</v>
      </c>
      <c r="C233" s="443" t="s">
        <v>1329</v>
      </c>
      <c r="D233" s="444"/>
      <c r="E233" s="444"/>
      <c r="F233" s="441"/>
      <c r="G233" s="441"/>
      <c r="H233" s="441"/>
      <c r="I233" s="441"/>
      <c r="J233" s="441"/>
      <c r="K233" s="441"/>
    </row>
    <row r="234" spans="1:11" ht="45" x14ac:dyDescent="0.2">
      <c r="B234" s="51" t="s">
        <v>1330</v>
      </c>
      <c r="C234" s="51" t="s">
        <v>1331</v>
      </c>
      <c r="D234" s="52">
        <v>1</v>
      </c>
      <c r="E234" s="52" t="s">
        <v>23</v>
      </c>
      <c r="F234" s="74"/>
      <c r="G234" s="74"/>
      <c r="H234" s="74"/>
      <c r="I234" s="74"/>
      <c r="J234" s="74"/>
      <c r="K234" s="74"/>
    </row>
    <row r="235" spans="1:11" ht="30" x14ac:dyDescent="0.2">
      <c r="B235" s="51" t="s">
        <v>1332</v>
      </c>
      <c r="C235" s="51" t="s">
        <v>1333</v>
      </c>
      <c r="D235" s="52">
        <v>1</v>
      </c>
      <c r="E235" s="52" t="s">
        <v>23</v>
      </c>
      <c r="F235" s="74"/>
      <c r="G235" s="74"/>
      <c r="H235" s="74"/>
      <c r="I235" s="74"/>
      <c r="J235" s="74"/>
      <c r="K235" s="74"/>
    </row>
    <row r="236" spans="1:11" ht="30" x14ac:dyDescent="0.2">
      <c r="B236" s="51" t="s">
        <v>1334</v>
      </c>
      <c r="C236" s="51" t="s">
        <v>1335</v>
      </c>
      <c r="D236" s="52">
        <v>1</v>
      </c>
      <c r="E236" s="52" t="s">
        <v>23</v>
      </c>
      <c r="F236" s="74"/>
      <c r="G236" s="74"/>
      <c r="H236" s="74"/>
      <c r="I236" s="74"/>
      <c r="J236" s="74"/>
      <c r="K236" s="74"/>
    </row>
    <row r="237" spans="1:11" ht="15.75" thickBot="1" x14ac:dyDescent="0.25">
      <c r="B237" s="59" t="s">
        <v>1336</v>
      </c>
      <c r="C237" s="21" t="s">
        <v>1337</v>
      </c>
      <c r="D237" s="67">
        <v>1</v>
      </c>
      <c r="E237" s="67" t="s">
        <v>23</v>
      </c>
      <c r="F237" s="84"/>
      <c r="G237" s="84"/>
      <c r="H237" s="84"/>
      <c r="I237" s="84"/>
      <c r="J237" s="84"/>
      <c r="K237" s="84"/>
    </row>
    <row r="238" spans="1:11" x14ac:dyDescent="0.2">
      <c r="B238" s="445" t="s">
        <v>1338</v>
      </c>
      <c r="C238" s="445" t="s">
        <v>1339</v>
      </c>
      <c r="D238" s="446"/>
      <c r="E238" s="446"/>
      <c r="F238" s="447"/>
      <c r="G238" s="447"/>
      <c r="H238" s="447"/>
      <c r="I238" s="447"/>
      <c r="J238" s="447"/>
      <c r="K238" s="447"/>
    </row>
    <row r="239" spans="1:11" ht="30" x14ac:dyDescent="0.2">
      <c r="B239" s="51" t="s">
        <v>1340</v>
      </c>
      <c r="C239" s="51" t="s">
        <v>1341</v>
      </c>
      <c r="D239" s="52">
        <v>1</v>
      </c>
      <c r="E239" s="52" t="s">
        <v>23</v>
      </c>
      <c r="F239" s="74"/>
      <c r="G239" s="74"/>
      <c r="H239" s="74"/>
      <c r="I239" s="74"/>
      <c r="J239" s="74"/>
      <c r="K239" s="74"/>
    </row>
    <row r="240" spans="1:11" ht="30" x14ac:dyDescent="0.2">
      <c r="B240" s="51" t="s">
        <v>1342</v>
      </c>
      <c r="C240" s="51" t="s">
        <v>1343</v>
      </c>
      <c r="D240" s="52">
        <v>1</v>
      </c>
      <c r="E240" s="52" t="s">
        <v>23</v>
      </c>
      <c r="F240" s="74"/>
      <c r="G240" s="74"/>
      <c r="H240" s="74"/>
      <c r="I240" s="74"/>
      <c r="J240" s="74"/>
      <c r="K240" s="74"/>
    </row>
    <row r="241" spans="1:11" ht="90" x14ac:dyDescent="0.2">
      <c r="A241" s="29" t="s">
        <v>1026</v>
      </c>
      <c r="B241" s="51" t="s">
        <v>1344</v>
      </c>
      <c r="C241" s="51" t="s">
        <v>1345</v>
      </c>
      <c r="D241" s="52">
        <v>1</v>
      </c>
      <c r="E241" s="52" t="s">
        <v>23</v>
      </c>
      <c r="F241" s="74"/>
      <c r="G241" s="74"/>
      <c r="H241" s="74"/>
      <c r="I241" s="74"/>
      <c r="J241" s="74"/>
      <c r="K241" s="74"/>
    </row>
    <row r="242" spans="1:11" ht="30" x14ac:dyDescent="0.2">
      <c r="A242" s="29" t="s">
        <v>1026</v>
      </c>
      <c r="B242" s="51" t="s">
        <v>1346</v>
      </c>
      <c r="C242" s="51" t="s">
        <v>1347</v>
      </c>
      <c r="D242" s="52">
        <v>1</v>
      </c>
      <c r="E242" s="52" t="s">
        <v>23</v>
      </c>
      <c r="F242" s="74"/>
      <c r="G242" s="74"/>
      <c r="H242" s="74"/>
      <c r="I242" s="74"/>
      <c r="J242" s="74"/>
      <c r="K242" s="74"/>
    </row>
    <row r="243" spans="1:11" ht="30" x14ac:dyDescent="0.2">
      <c r="A243" s="29" t="s">
        <v>1026</v>
      </c>
      <c r="B243" s="51" t="s">
        <v>1348</v>
      </c>
      <c r="C243" s="51" t="s">
        <v>1349</v>
      </c>
      <c r="D243" s="52">
        <v>1</v>
      </c>
      <c r="E243" s="52" t="s">
        <v>23</v>
      </c>
      <c r="F243" s="74"/>
      <c r="G243" s="74"/>
      <c r="H243" s="74"/>
      <c r="I243" s="74"/>
      <c r="J243" s="74"/>
      <c r="K243" s="74"/>
    </row>
    <row r="244" spans="1:11" ht="45" x14ac:dyDescent="0.2">
      <c r="A244" s="29" t="s">
        <v>1026</v>
      </c>
      <c r="B244" s="51" t="s">
        <v>1350</v>
      </c>
      <c r="C244" s="51" t="s">
        <v>1351</v>
      </c>
      <c r="D244" s="52"/>
      <c r="E244" s="52"/>
      <c r="F244" s="74"/>
      <c r="G244" s="74"/>
      <c r="H244" s="74"/>
      <c r="I244" s="74"/>
      <c r="J244" s="74"/>
      <c r="K244" s="74"/>
    </row>
    <row r="245" spans="1:11" x14ac:dyDescent="0.2">
      <c r="A245" s="29" t="s">
        <v>1026</v>
      </c>
      <c r="B245" s="488" t="s">
        <v>1696</v>
      </c>
      <c r="C245" s="268" t="s">
        <v>1352</v>
      </c>
      <c r="D245" s="52">
        <v>1</v>
      </c>
      <c r="E245" s="52" t="s">
        <v>23</v>
      </c>
      <c r="F245" s="74"/>
      <c r="G245" s="74"/>
      <c r="H245" s="74"/>
      <c r="I245" s="74"/>
      <c r="J245" s="74"/>
      <c r="K245" s="74"/>
    </row>
    <row r="246" spans="1:11" x14ac:dyDescent="0.2">
      <c r="A246" s="29" t="s">
        <v>1026</v>
      </c>
      <c r="B246" s="488" t="s">
        <v>1697</v>
      </c>
      <c r="C246" s="268" t="s">
        <v>1353</v>
      </c>
      <c r="D246" s="52">
        <v>1</v>
      </c>
      <c r="E246" s="52" t="s">
        <v>23</v>
      </c>
      <c r="F246" s="74"/>
      <c r="G246" s="74"/>
      <c r="H246" s="74"/>
      <c r="I246" s="74"/>
      <c r="J246" s="74"/>
      <c r="K246" s="74"/>
    </row>
    <row r="247" spans="1:11" x14ac:dyDescent="0.2">
      <c r="A247" s="29" t="s">
        <v>1026</v>
      </c>
      <c r="B247" s="488" t="s">
        <v>1698</v>
      </c>
      <c r="C247" s="268" t="s">
        <v>1354</v>
      </c>
      <c r="D247" s="52">
        <v>1</v>
      </c>
      <c r="E247" s="52" t="s">
        <v>23</v>
      </c>
      <c r="F247" s="74"/>
      <c r="G247" s="74"/>
      <c r="H247" s="74"/>
      <c r="I247" s="74"/>
      <c r="J247" s="74"/>
      <c r="K247" s="74"/>
    </row>
    <row r="248" spans="1:11" ht="15.75" thickBot="1" x14ac:dyDescent="0.25">
      <c r="A248" s="29" t="s">
        <v>1026</v>
      </c>
      <c r="B248" s="501" t="s">
        <v>1699</v>
      </c>
      <c r="C248" s="276" t="s">
        <v>1355</v>
      </c>
      <c r="D248" s="510">
        <v>1</v>
      </c>
      <c r="E248" s="510" t="s">
        <v>23</v>
      </c>
      <c r="F248" s="84"/>
      <c r="G248" s="84"/>
      <c r="H248" s="84"/>
      <c r="I248" s="84"/>
      <c r="J248" s="84"/>
      <c r="K248" s="84"/>
    </row>
    <row r="249" spans="1:11" x14ac:dyDescent="0.2">
      <c r="A249" s="29" t="s">
        <v>1026</v>
      </c>
      <c r="B249" s="445" t="s">
        <v>1356</v>
      </c>
      <c r="C249" s="445" t="s">
        <v>1357</v>
      </c>
      <c r="D249" s="446"/>
      <c r="E249" s="446"/>
      <c r="F249" s="446"/>
      <c r="G249" s="446"/>
      <c r="H249" s="446"/>
      <c r="I249" s="446"/>
      <c r="J249" s="446"/>
      <c r="K249" s="446"/>
    </row>
    <row r="250" spans="1:11" ht="60" x14ac:dyDescent="0.2">
      <c r="A250" s="29" t="s">
        <v>1026</v>
      </c>
      <c r="B250" s="51" t="s">
        <v>1358</v>
      </c>
      <c r="C250" s="51" t="s">
        <v>1359</v>
      </c>
      <c r="D250" s="52">
        <v>1</v>
      </c>
      <c r="E250" s="52" t="s">
        <v>23</v>
      </c>
      <c r="F250" s="52"/>
      <c r="G250" s="52"/>
      <c r="H250" s="52"/>
      <c r="I250" s="52"/>
      <c r="J250" s="52"/>
      <c r="K250" s="52"/>
    </row>
    <row r="251" spans="1:11" ht="30" x14ac:dyDescent="0.2">
      <c r="A251" s="29" t="s">
        <v>1026</v>
      </c>
      <c r="B251" s="51" t="s">
        <v>1360</v>
      </c>
      <c r="C251" s="51" t="s">
        <v>1361</v>
      </c>
      <c r="D251" s="52">
        <v>1</v>
      </c>
      <c r="E251" s="52" t="s">
        <v>23</v>
      </c>
      <c r="F251" s="52"/>
      <c r="G251" s="52"/>
      <c r="H251" s="52"/>
      <c r="I251" s="52"/>
      <c r="J251" s="52"/>
      <c r="K251" s="52"/>
    </row>
    <row r="252" spans="1:11" ht="30" x14ac:dyDescent="0.2">
      <c r="A252" s="29" t="s">
        <v>1026</v>
      </c>
      <c r="B252" s="51" t="s">
        <v>1362</v>
      </c>
      <c r="C252" s="51" t="s">
        <v>1363</v>
      </c>
      <c r="D252" s="52">
        <v>1</v>
      </c>
      <c r="E252" s="52" t="s">
        <v>23</v>
      </c>
      <c r="F252" s="52"/>
      <c r="G252" s="52"/>
      <c r="H252" s="52"/>
      <c r="I252" s="52"/>
      <c r="J252" s="52"/>
      <c r="K252" s="52"/>
    </row>
    <row r="253" spans="1:11" ht="15.75" thickBot="1" x14ac:dyDescent="0.25">
      <c r="B253" s="108" t="s">
        <v>1364</v>
      </c>
      <c r="C253" s="108" t="s">
        <v>1365</v>
      </c>
      <c r="D253" s="493">
        <v>1</v>
      </c>
      <c r="E253" s="493" t="s">
        <v>23</v>
      </c>
      <c r="F253" s="154"/>
      <c r="G253" s="154"/>
      <c r="H253" s="154"/>
      <c r="I253" s="154"/>
      <c r="J253" s="154"/>
      <c r="K253" s="154"/>
    </row>
    <row r="254" spans="1:11" x14ac:dyDescent="0.2">
      <c r="A254" s="29" t="s">
        <v>1026</v>
      </c>
      <c r="B254" s="443" t="s">
        <v>1366</v>
      </c>
      <c r="C254" s="443" t="s">
        <v>1367</v>
      </c>
      <c r="D254" s="444">
        <v>1</v>
      </c>
      <c r="E254" s="444" t="s">
        <v>23</v>
      </c>
      <c r="F254" s="444"/>
      <c r="G254" s="444"/>
      <c r="H254" s="444"/>
      <c r="I254" s="444"/>
      <c r="J254" s="444"/>
      <c r="K254" s="444"/>
    </row>
    <row r="255" spans="1:11" ht="30" x14ac:dyDescent="0.2">
      <c r="A255" s="29" t="s">
        <v>1026</v>
      </c>
      <c r="B255" s="51" t="s">
        <v>1368</v>
      </c>
      <c r="C255" s="51" t="s">
        <v>1369</v>
      </c>
      <c r="D255" s="52">
        <v>4</v>
      </c>
      <c r="E255" s="52" t="s">
        <v>40</v>
      </c>
      <c r="F255" s="52"/>
      <c r="G255" s="52"/>
      <c r="H255" s="52"/>
      <c r="I255" s="52"/>
      <c r="J255" s="52"/>
      <c r="K255" s="52"/>
    </row>
    <row r="256" spans="1:11" ht="60" x14ac:dyDescent="0.2">
      <c r="A256" s="29" t="s">
        <v>1026</v>
      </c>
      <c r="B256" s="51" t="s">
        <v>1370</v>
      </c>
      <c r="C256" s="51" t="s">
        <v>1371</v>
      </c>
      <c r="D256" s="52">
        <v>1</v>
      </c>
      <c r="E256" s="52" t="s">
        <v>23</v>
      </c>
      <c r="F256" s="52"/>
      <c r="G256" s="52"/>
      <c r="H256" s="52"/>
      <c r="I256" s="52"/>
      <c r="J256" s="52"/>
      <c r="K256" s="52"/>
    </row>
    <row r="257" spans="1:11" ht="30" x14ac:dyDescent="0.2">
      <c r="A257" s="29" t="s">
        <v>1026</v>
      </c>
      <c r="B257" s="51" t="s">
        <v>1372</v>
      </c>
      <c r="C257" s="51" t="s">
        <v>1373</v>
      </c>
      <c r="D257" s="52">
        <v>1</v>
      </c>
      <c r="E257" s="52" t="s">
        <v>23</v>
      </c>
      <c r="F257" s="52"/>
      <c r="G257" s="52"/>
      <c r="H257" s="52"/>
      <c r="I257" s="52"/>
      <c r="J257" s="52"/>
      <c r="K257" s="52"/>
    </row>
    <row r="258" spans="1:11" ht="90" x14ac:dyDescent="0.2">
      <c r="A258" s="29" t="s">
        <v>1026</v>
      </c>
      <c r="B258" s="51" t="s">
        <v>1374</v>
      </c>
      <c r="C258" s="51" t="s">
        <v>1375</v>
      </c>
      <c r="D258" s="52">
        <v>1</v>
      </c>
      <c r="E258" s="52" t="s">
        <v>23</v>
      </c>
      <c r="F258" s="52"/>
      <c r="G258" s="52"/>
      <c r="H258" s="52"/>
      <c r="I258" s="52"/>
      <c r="J258" s="52"/>
      <c r="K258" s="52"/>
    </row>
    <row r="259" spans="1:11" ht="30" x14ac:dyDescent="0.2">
      <c r="A259" s="29" t="s">
        <v>1026</v>
      </c>
      <c r="B259" s="51" t="s">
        <v>1376</v>
      </c>
      <c r="C259" s="51" t="s">
        <v>1377</v>
      </c>
      <c r="D259" s="52">
        <v>1</v>
      </c>
      <c r="E259" s="52" t="s">
        <v>23</v>
      </c>
      <c r="F259" s="52"/>
      <c r="G259" s="52"/>
      <c r="H259" s="52"/>
      <c r="I259" s="52"/>
      <c r="J259" s="52"/>
      <c r="K259" s="52"/>
    </row>
    <row r="260" spans="1:11" x14ac:dyDescent="0.2">
      <c r="A260" s="29" t="s">
        <v>1026</v>
      </c>
      <c r="B260" s="59" t="s">
        <v>1378</v>
      </c>
      <c r="C260" s="501" t="s">
        <v>1700</v>
      </c>
      <c r="D260" s="67">
        <v>1</v>
      </c>
      <c r="E260" s="67" t="s">
        <v>23</v>
      </c>
      <c r="F260" s="67"/>
      <c r="G260" s="67"/>
      <c r="H260" s="67"/>
      <c r="I260" s="67"/>
      <c r="J260" s="67"/>
      <c r="K260" s="67"/>
    </row>
    <row r="261" spans="1:11" x14ac:dyDescent="0.2">
      <c r="B261" s="443" t="s">
        <v>1379</v>
      </c>
      <c r="C261" s="443" t="s">
        <v>1380</v>
      </c>
      <c r="D261" s="444"/>
      <c r="E261" s="444"/>
      <c r="F261" s="444"/>
      <c r="G261" s="444"/>
      <c r="H261" s="444"/>
      <c r="I261" s="444"/>
      <c r="J261" s="444"/>
      <c r="K261" s="444"/>
    </row>
    <row r="262" spans="1:11" ht="30" x14ac:dyDescent="0.2">
      <c r="A262" s="29" t="s">
        <v>1026</v>
      </c>
      <c r="B262" s="51" t="s">
        <v>1381</v>
      </c>
      <c r="C262" s="51" t="s">
        <v>1382</v>
      </c>
      <c r="D262" s="52">
        <v>1</v>
      </c>
      <c r="E262" s="52" t="s">
        <v>23</v>
      </c>
      <c r="F262" s="52"/>
      <c r="G262" s="52"/>
      <c r="H262" s="52"/>
      <c r="I262" s="52"/>
      <c r="J262" s="52"/>
      <c r="K262" s="52"/>
    </row>
    <row r="263" spans="1:11" ht="30" x14ac:dyDescent="0.2">
      <c r="A263" s="29" t="s">
        <v>1026</v>
      </c>
      <c r="B263" s="51" t="s">
        <v>1383</v>
      </c>
      <c r="C263" s="51" t="s">
        <v>1384</v>
      </c>
      <c r="D263" s="52">
        <v>1</v>
      </c>
      <c r="E263" s="52" t="s">
        <v>23</v>
      </c>
      <c r="F263" s="52"/>
      <c r="G263" s="52"/>
      <c r="H263" s="52"/>
      <c r="I263" s="52"/>
      <c r="J263" s="52"/>
      <c r="K263" s="52"/>
    </row>
    <row r="264" spans="1:11" x14ac:dyDescent="0.2">
      <c r="A264" s="29" t="s">
        <v>1026</v>
      </c>
      <c r="B264" s="51" t="s">
        <v>1385</v>
      </c>
      <c r="C264" s="74" t="s">
        <v>1386</v>
      </c>
      <c r="D264" s="52">
        <v>1</v>
      </c>
      <c r="E264" s="52" t="s">
        <v>23</v>
      </c>
      <c r="F264" s="52"/>
      <c r="G264" s="52"/>
      <c r="H264" s="52"/>
      <c r="I264" s="52"/>
      <c r="J264" s="52"/>
      <c r="K264" s="52"/>
    </row>
    <row r="265" spans="1:11" x14ac:dyDescent="0.2">
      <c r="A265" s="29" t="s">
        <v>1026</v>
      </c>
      <c r="B265" s="51" t="s">
        <v>1387</v>
      </c>
      <c r="C265" s="74" t="s">
        <v>1388</v>
      </c>
      <c r="D265" s="52">
        <v>1</v>
      </c>
      <c r="E265" s="52" t="s">
        <v>23</v>
      </c>
      <c r="F265" s="52"/>
      <c r="G265" s="52"/>
      <c r="H265" s="52"/>
      <c r="I265" s="52"/>
      <c r="J265" s="52"/>
      <c r="K265" s="52"/>
    </row>
    <row r="266" spans="1:11" x14ac:dyDescent="0.2">
      <c r="A266" s="29" t="s">
        <v>1026</v>
      </c>
      <c r="B266" s="51" t="s">
        <v>1389</v>
      </c>
      <c r="C266" s="74" t="s">
        <v>1390</v>
      </c>
      <c r="D266" s="52">
        <v>1</v>
      </c>
      <c r="E266" s="52" t="s">
        <v>23</v>
      </c>
      <c r="F266" s="52"/>
      <c r="G266" s="52"/>
      <c r="H266" s="52"/>
      <c r="I266" s="52"/>
      <c r="J266" s="52"/>
      <c r="K266" s="52"/>
    </row>
    <row r="267" spans="1:11" ht="30" x14ac:dyDescent="0.2">
      <c r="A267" s="29" t="s">
        <v>1026</v>
      </c>
      <c r="B267" s="51" t="s">
        <v>1391</v>
      </c>
      <c r="C267" s="74" t="s">
        <v>1392</v>
      </c>
      <c r="D267" s="52">
        <v>1</v>
      </c>
      <c r="E267" s="52" t="s">
        <v>23</v>
      </c>
      <c r="F267" s="52"/>
      <c r="G267" s="52"/>
      <c r="H267" s="52"/>
      <c r="I267" s="52"/>
      <c r="J267" s="52"/>
      <c r="K267" s="52"/>
    </row>
    <row r="268" spans="1:11" x14ac:dyDescent="0.2">
      <c r="A268" s="29" t="s">
        <v>1026</v>
      </c>
      <c r="B268" s="51" t="s">
        <v>1393</v>
      </c>
      <c r="C268" s="74" t="s">
        <v>1394</v>
      </c>
      <c r="D268" s="52">
        <v>1</v>
      </c>
      <c r="E268" s="52" t="s">
        <v>23</v>
      </c>
      <c r="F268" s="74"/>
      <c r="G268" s="74"/>
      <c r="H268" s="74"/>
      <c r="I268" s="52"/>
      <c r="J268" s="52"/>
      <c r="K268" s="52"/>
    </row>
    <row r="269" spans="1:11" ht="30.75" customHeight="1" thickBot="1" x14ac:dyDescent="0.25">
      <c r="B269" s="501" t="s">
        <v>1395</v>
      </c>
      <c r="C269" s="517" t="s">
        <v>1680</v>
      </c>
      <c r="D269" s="516">
        <v>0</v>
      </c>
      <c r="E269" s="516" t="s">
        <v>23</v>
      </c>
      <c r="F269" s="277"/>
      <c r="G269" s="277"/>
      <c r="H269" s="277"/>
      <c r="I269" s="277"/>
      <c r="J269" s="84"/>
      <c r="K269" s="84"/>
    </row>
    <row r="270" spans="1:11" x14ac:dyDescent="0.2">
      <c r="B270" s="36"/>
      <c r="C270" s="36"/>
      <c r="D270" s="34"/>
      <c r="E270" s="34"/>
      <c r="F270" s="31"/>
      <c r="G270" s="31"/>
      <c r="H270" s="31"/>
      <c r="I270" s="31"/>
      <c r="J270" s="31"/>
      <c r="K270" s="31"/>
    </row>
    <row r="271" spans="1:11" x14ac:dyDescent="0.2">
      <c r="B271" s="36"/>
      <c r="C271" s="36"/>
      <c r="D271" s="34"/>
      <c r="E271" s="34"/>
      <c r="F271" s="31"/>
      <c r="G271" s="31"/>
      <c r="H271" s="31"/>
      <c r="I271" s="31"/>
      <c r="J271" s="31"/>
      <c r="K271" s="31"/>
    </row>
    <row r="272" spans="1:11" ht="15.75" thickBot="1" x14ac:dyDescent="0.25">
      <c r="B272" s="36"/>
      <c r="C272" s="36"/>
      <c r="D272" s="34"/>
      <c r="E272" s="34"/>
      <c r="F272" s="31"/>
      <c r="G272" s="31"/>
      <c r="H272" s="31"/>
      <c r="I272" s="31"/>
      <c r="J272" s="31"/>
      <c r="K272" s="31"/>
    </row>
    <row r="273" spans="1:18" s="138" customFormat="1" ht="24" customHeight="1" thickBot="1" x14ac:dyDescent="0.3">
      <c r="B273" s="83" t="s">
        <v>1396</v>
      </c>
      <c r="C273" s="83" t="s">
        <v>1397</v>
      </c>
      <c r="D273" s="140"/>
      <c r="E273" s="140"/>
      <c r="F273" s="141"/>
      <c r="G273" s="141"/>
      <c r="H273" s="141"/>
      <c r="I273" s="141"/>
      <c r="J273" s="141"/>
      <c r="K273" s="141"/>
    </row>
    <row r="274" spans="1:18" s="139" customFormat="1" ht="21" customHeight="1" thickBot="1" x14ac:dyDescent="0.25">
      <c r="B274" s="142" t="s">
        <v>1398</v>
      </c>
      <c r="C274" s="78" t="s">
        <v>997</v>
      </c>
      <c r="D274" s="143"/>
      <c r="E274" s="143"/>
      <c r="F274" s="144"/>
      <c r="G274" s="144"/>
      <c r="H274" s="144"/>
      <c r="I274" s="144"/>
      <c r="J274" s="144"/>
      <c r="K274" s="144"/>
    </row>
    <row r="275" spans="1:18" ht="34.5" customHeight="1" x14ac:dyDescent="0.2">
      <c r="B275" s="104" t="s">
        <v>1399</v>
      </c>
      <c r="C275" s="126" t="s">
        <v>1400</v>
      </c>
      <c r="D275" s="102">
        <v>1</v>
      </c>
      <c r="E275" s="69" t="s">
        <v>23</v>
      </c>
      <c r="F275" s="105"/>
      <c r="G275" s="105"/>
      <c r="H275" s="105"/>
      <c r="I275" s="105"/>
      <c r="J275" s="105"/>
      <c r="K275" s="105"/>
    </row>
    <row r="276" spans="1:18" ht="30" x14ac:dyDescent="0.2">
      <c r="B276" s="106" t="s">
        <v>1401</v>
      </c>
      <c r="C276" s="127" t="s">
        <v>1402</v>
      </c>
      <c r="D276" s="52">
        <v>1</v>
      </c>
      <c r="E276" s="58" t="s">
        <v>23</v>
      </c>
      <c r="F276" s="42"/>
      <c r="G276" s="42"/>
      <c r="H276" s="42"/>
      <c r="I276" s="42"/>
      <c r="J276" s="42"/>
      <c r="K276" s="42"/>
    </row>
    <row r="277" spans="1:18" x14ac:dyDescent="0.2">
      <c r="B277" s="106" t="s">
        <v>1403</v>
      </c>
      <c r="C277" s="127" t="s">
        <v>1404</v>
      </c>
      <c r="D277" s="52">
        <v>1</v>
      </c>
      <c r="E277" s="58" t="s">
        <v>23</v>
      </c>
      <c r="F277" s="42"/>
      <c r="G277" s="42"/>
      <c r="H277" s="42"/>
      <c r="I277" s="42"/>
      <c r="J277" s="42"/>
      <c r="K277" s="42"/>
    </row>
    <row r="278" spans="1:18" ht="30" x14ac:dyDescent="0.2">
      <c r="B278" s="106" t="s">
        <v>1405</v>
      </c>
      <c r="C278" s="127" t="s">
        <v>1406</v>
      </c>
      <c r="D278" s="52">
        <v>1</v>
      </c>
      <c r="E278" s="58" t="s">
        <v>23</v>
      </c>
      <c r="F278" s="42"/>
      <c r="G278" s="42"/>
      <c r="H278" s="42"/>
      <c r="I278" s="42"/>
      <c r="J278" s="42"/>
      <c r="K278" s="42"/>
    </row>
    <row r="279" spans="1:18" ht="30" x14ac:dyDescent="0.2">
      <c r="B279" s="106" t="s">
        <v>1407</v>
      </c>
      <c r="C279" s="127" t="s">
        <v>1408</v>
      </c>
      <c r="D279" s="52">
        <v>1</v>
      </c>
      <c r="E279" s="58" t="s">
        <v>23</v>
      </c>
      <c r="F279" s="42"/>
      <c r="G279" s="42"/>
      <c r="H279" s="42"/>
      <c r="I279" s="42"/>
      <c r="J279" s="42"/>
      <c r="K279" s="42"/>
    </row>
    <row r="280" spans="1:18" ht="15.75" thickBot="1" x14ac:dyDescent="0.25">
      <c r="B280" s="107" t="s">
        <v>1409</v>
      </c>
      <c r="C280" s="148" t="s">
        <v>1410</v>
      </c>
      <c r="D280" s="67">
        <v>1</v>
      </c>
      <c r="E280" s="60" t="s">
        <v>23</v>
      </c>
      <c r="F280" s="96"/>
      <c r="G280" s="96"/>
      <c r="H280" s="96"/>
      <c r="I280" s="96"/>
      <c r="J280" s="96"/>
      <c r="K280" s="96"/>
    </row>
    <row r="281" spans="1:18" ht="21" customHeight="1" thickBot="1" x14ac:dyDescent="0.25">
      <c r="B281" s="142" t="s">
        <v>1411</v>
      </c>
      <c r="C281" s="78" t="s">
        <v>637</v>
      </c>
      <c r="D281" s="143"/>
      <c r="E281" s="143"/>
      <c r="F281" s="144"/>
      <c r="G281" s="144"/>
      <c r="H281" s="144"/>
      <c r="I281" s="144"/>
      <c r="J281" s="144"/>
      <c r="K281" s="144"/>
    </row>
    <row r="282" spans="1:18" x14ac:dyDescent="0.2">
      <c r="B282" s="68" t="s">
        <v>1412</v>
      </c>
      <c r="C282" s="126" t="s">
        <v>1042</v>
      </c>
      <c r="D282" s="102">
        <v>1</v>
      </c>
      <c r="E282" s="69" t="s">
        <v>23</v>
      </c>
      <c r="F282" s="105"/>
      <c r="G282" s="105"/>
      <c r="H282" s="105"/>
      <c r="I282" s="105"/>
      <c r="J282" s="105"/>
      <c r="K282" s="105"/>
    </row>
    <row r="283" spans="1:18" x14ac:dyDescent="0.2">
      <c r="B283" s="193" t="s">
        <v>1413</v>
      </c>
      <c r="C283" s="127" t="s">
        <v>641</v>
      </c>
      <c r="D283" s="52">
        <v>1</v>
      </c>
      <c r="E283" s="58" t="s">
        <v>23</v>
      </c>
      <c r="F283" s="42"/>
      <c r="G283" s="42"/>
      <c r="H283" s="42"/>
      <c r="I283" s="42"/>
      <c r="J283" s="42"/>
      <c r="K283" s="42"/>
    </row>
    <row r="284" spans="1:18" x14ac:dyDescent="0.2">
      <c r="A284"/>
      <c r="B284" s="51" t="s">
        <v>1414</v>
      </c>
      <c r="C284" s="485" t="s">
        <v>1045</v>
      </c>
      <c r="D284" s="52">
        <v>1</v>
      </c>
      <c r="E284" s="58" t="s">
        <v>23</v>
      </c>
      <c r="F284" s="42"/>
      <c r="G284" s="42"/>
      <c r="H284" s="42"/>
      <c r="I284" s="42"/>
      <c r="J284" s="42"/>
      <c r="K284" s="42"/>
      <c r="L284"/>
      <c r="M284"/>
      <c r="N284"/>
      <c r="O284"/>
      <c r="P284"/>
      <c r="Q284"/>
      <c r="R284"/>
    </row>
    <row r="285" spans="1:18" ht="15.75" thickBot="1" x14ac:dyDescent="0.25">
      <c r="B285" s="51" t="s">
        <v>1415</v>
      </c>
      <c r="C285" s="129" t="s">
        <v>1046</v>
      </c>
      <c r="D285" s="52">
        <v>1</v>
      </c>
      <c r="E285" s="58" t="s">
        <v>23</v>
      </c>
      <c r="F285" s="42"/>
      <c r="G285" s="42"/>
      <c r="H285" s="42"/>
      <c r="I285" s="42"/>
      <c r="J285" s="42"/>
      <c r="K285" s="42"/>
    </row>
    <row r="286" spans="1:18" s="139" customFormat="1" ht="21" customHeight="1" thickBot="1" x14ac:dyDescent="0.25">
      <c r="B286" s="142" t="s">
        <v>1416</v>
      </c>
      <c r="C286" s="78" t="s">
        <v>1048</v>
      </c>
      <c r="D286" s="143"/>
      <c r="E286" s="143"/>
      <c r="F286" s="144"/>
      <c r="G286" s="144"/>
      <c r="H286" s="144"/>
      <c r="I286" s="144"/>
      <c r="J286" s="144"/>
      <c r="K286" s="144"/>
    </row>
    <row r="287" spans="1:18" ht="30" x14ac:dyDescent="0.2">
      <c r="B287" s="64" t="s">
        <v>1417</v>
      </c>
      <c r="C287" s="128" t="s">
        <v>1050</v>
      </c>
      <c r="D287" s="55">
        <v>1</v>
      </c>
      <c r="E287" s="65" t="s">
        <v>23</v>
      </c>
      <c r="F287" s="95"/>
      <c r="G287" s="95"/>
      <c r="H287" s="95"/>
      <c r="I287" s="95"/>
      <c r="J287" s="95"/>
      <c r="K287" s="95"/>
    </row>
    <row r="288" spans="1:18" x14ac:dyDescent="0.2">
      <c r="B288" s="51" t="s">
        <v>1418</v>
      </c>
      <c r="C288" s="153" t="s">
        <v>1052</v>
      </c>
      <c r="D288" s="155">
        <v>1</v>
      </c>
      <c r="E288" s="52" t="s">
        <v>23</v>
      </c>
      <c r="F288" s="42"/>
      <c r="G288" s="42"/>
      <c r="H288" s="42"/>
      <c r="I288" s="42"/>
      <c r="J288" s="42"/>
      <c r="K288" s="42"/>
    </row>
    <row r="289" spans="2:13" x14ac:dyDescent="0.2">
      <c r="B289" s="51" t="s">
        <v>1419</v>
      </c>
      <c r="C289" s="153" t="s">
        <v>1054</v>
      </c>
      <c r="D289" s="155">
        <v>1</v>
      </c>
      <c r="E289" s="52" t="s">
        <v>23</v>
      </c>
      <c r="F289" s="42"/>
      <c r="G289" s="42"/>
      <c r="H289" s="42"/>
      <c r="I289" s="42"/>
      <c r="J289" s="42"/>
      <c r="K289" s="42"/>
    </row>
    <row r="290" spans="2:13" ht="15.75" thickBot="1" x14ac:dyDescent="0.25">
      <c r="B290" s="216" t="s">
        <v>1420</v>
      </c>
      <c r="C290" s="148" t="s">
        <v>1046</v>
      </c>
      <c r="D290" s="67">
        <v>1</v>
      </c>
      <c r="E290" s="60" t="s">
        <v>23</v>
      </c>
      <c r="F290" s="96"/>
      <c r="G290" s="96"/>
      <c r="H290" s="96"/>
      <c r="I290" s="96"/>
      <c r="J290" s="96"/>
      <c r="K290" s="96"/>
    </row>
    <row r="291" spans="2:13" s="139" customFormat="1" ht="20.25" customHeight="1" thickBot="1" x14ac:dyDescent="0.25">
      <c r="B291" s="142" t="s">
        <v>1421</v>
      </c>
      <c r="C291" s="78" t="s">
        <v>37</v>
      </c>
      <c r="D291" s="143"/>
      <c r="E291" s="143"/>
      <c r="F291" s="144"/>
      <c r="G291" s="144"/>
      <c r="H291" s="144"/>
      <c r="I291" s="144"/>
      <c r="J291" s="144"/>
      <c r="K291" s="144"/>
    </row>
    <row r="292" spans="2:13" ht="32.25" customHeight="1" x14ac:dyDescent="0.2">
      <c r="B292" s="68" t="s">
        <v>1422</v>
      </c>
      <c r="C292" s="126" t="s">
        <v>1423</v>
      </c>
      <c r="D292" s="102">
        <v>1</v>
      </c>
      <c r="E292" s="69" t="s">
        <v>23</v>
      </c>
      <c r="F292" s="105"/>
      <c r="G292" s="105"/>
      <c r="H292" s="105"/>
      <c r="I292" s="105"/>
      <c r="J292" s="105"/>
      <c r="K292" s="105"/>
    </row>
    <row r="293" spans="2:13" x14ac:dyDescent="0.2">
      <c r="B293" s="51" t="s">
        <v>1424</v>
      </c>
      <c r="C293" s="127" t="s">
        <v>1425</v>
      </c>
      <c r="D293" s="52">
        <v>1</v>
      </c>
      <c r="E293" s="58" t="s">
        <v>23</v>
      </c>
      <c r="F293" s="42"/>
      <c r="G293" s="42"/>
      <c r="H293" s="42"/>
      <c r="I293" s="42"/>
      <c r="J293" s="42"/>
      <c r="K293" s="42"/>
    </row>
    <row r="294" spans="2:13" ht="15.75" thickBot="1" x14ac:dyDescent="0.25">
      <c r="B294" s="216" t="s">
        <v>1424</v>
      </c>
      <c r="C294" s="148" t="s">
        <v>1046</v>
      </c>
      <c r="D294" s="67">
        <v>1</v>
      </c>
      <c r="E294" s="60" t="s">
        <v>23</v>
      </c>
      <c r="F294" s="96"/>
      <c r="G294" s="96"/>
      <c r="H294" s="96"/>
      <c r="I294" s="96"/>
      <c r="J294" s="96"/>
      <c r="K294" s="96"/>
    </row>
    <row r="295" spans="2:13" s="139" customFormat="1" ht="21" customHeight="1" thickBot="1" x14ac:dyDescent="0.25">
      <c r="B295" s="142" t="s">
        <v>1426</v>
      </c>
      <c r="C295" s="78" t="s">
        <v>69</v>
      </c>
      <c r="D295" s="143"/>
      <c r="E295" s="143"/>
      <c r="F295" s="144"/>
      <c r="G295" s="144"/>
      <c r="H295" s="144"/>
      <c r="I295" s="144"/>
      <c r="J295" s="144"/>
      <c r="K295" s="144"/>
    </row>
    <row r="296" spans="2:13" x14ac:dyDescent="0.2">
      <c r="B296" s="218" t="s">
        <v>1427</v>
      </c>
      <c r="C296" s="126" t="s">
        <v>1428</v>
      </c>
      <c r="D296" s="102">
        <v>1</v>
      </c>
      <c r="E296" s="69" t="s">
        <v>23</v>
      </c>
      <c r="F296" s="105"/>
      <c r="G296" s="105"/>
      <c r="H296" s="105"/>
      <c r="I296" s="105"/>
      <c r="J296" s="105"/>
      <c r="K296" s="105"/>
      <c r="M296" s="139"/>
    </row>
    <row r="297" spans="2:13" x14ac:dyDescent="0.2">
      <c r="B297" s="193" t="s">
        <v>1429</v>
      </c>
      <c r="C297" s="127" t="s">
        <v>1152</v>
      </c>
      <c r="D297" s="52">
        <v>1</v>
      </c>
      <c r="E297" s="58" t="s">
        <v>23</v>
      </c>
      <c r="F297" s="42"/>
      <c r="G297" s="42"/>
      <c r="H297" s="42"/>
      <c r="I297" s="42"/>
      <c r="J297" s="42"/>
      <c r="K297" s="42"/>
    </row>
    <row r="298" spans="2:13" ht="15.75" thickBot="1" x14ac:dyDescent="0.25">
      <c r="B298" s="216" t="s">
        <v>1430</v>
      </c>
      <c r="C298" s="148" t="s">
        <v>1046</v>
      </c>
      <c r="D298" s="67">
        <v>1</v>
      </c>
      <c r="E298" s="60" t="s">
        <v>23</v>
      </c>
      <c r="F298" s="96"/>
      <c r="G298" s="96"/>
      <c r="H298" s="96"/>
      <c r="I298" s="96"/>
      <c r="J298" s="96"/>
      <c r="K298" s="96"/>
    </row>
    <row r="299" spans="2:13" s="139" customFormat="1" ht="21" customHeight="1" thickBot="1" x14ac:dyDescent="0.25">
      <c r="B299" s="142" t="s">
        <v>1431</v>
      </c>
      <c r="C299" s="78" t="s">
        <v>1432</v>
      </c>
      <c r="D299" s="143"/>
      <c r="E299" s="143"/>
      <c r="F299" s="144"/>
      <c r="G299" s="144"/>
      <c r="H299" s="144"/>
      <c r="I299" s="144"/>
      <c r="J299" s="144"/>
      <c r="K299" s="144"/>
    </row>
    <row r="300" spans="2:13" x14ac:dyDescent="0.2">
      <c r="B300" s="218" t="s">
        <v>1433</v>
      </c>
      <c r="C300" s="126" t="s">
        <v>1434</v>
      </c>
      <c r="D300" s="102">
        <v>1</v>
      </c>
      <c r="E300" s="69" t="s">
        <v>23</v>
      </c>
      <c r="F300" s="105"/>
      <c r="G300" s="105"/>
      <c r="H300" s="105"/>
      <c r="I300" s="105"/>
      <c r="J300" s="105"/>
      <c r="K300" s="105"/>
    </row>
    <row r="301" spans="2:13" x14ac:dyDescent="0.2">
      <c r="B301" s="193" t="s">
        <v>1435</v>
      </c>
      <c r="C301" s="127" t="s">
        <v>1152</v>
      </c>
      <c r="D301" s="52">
        <v>1</v>
      </c>
      <c r="E301" s="58" t="s">
        <v>23</v>
      </c>
      <c r="F301" s="42"/>
      <c r="G301" s="42"/>
      <c r="H301" s="42"/>
      <c r="I301" s="42"/>
      <c r="J301" s="42"/>
      <c r="K301" s="42"/>
    </row>
    <row r="302" spans="2:13" ht="15.75" thickBot="1" x14ac:dyDescent="0.25">
      <c r="B302" s="216" t="s">
        <v>1436</v>
      </c>
      <c r="C302" s="148" t="s">
        <v>1046</v>
      </c>
      <c r="D302" s="67">
        <v>1</v>
      </c>
      <c r="E302" s="60" t="s">
        <v>23</v>
      </c>
      <c r="F302" s="96"/>
      <c r="G302" s="96"/>
      <c r="H302" s="96"/>
      <c r="I302" s="96"/>
      <c r="J302" s="96"/>
      <c r="K302" s="96"/>
    </row>
    <row r="303" spans="2:13" s="139" customFormat="1" ht="21" customHeight="1" thickBot="1" x14ac:dyDescent="0.25">
      <c r="B303" s="142" t="s">
        <v>1437</v>
      </c>
      <c r="C303" s="78" t="s">
        <v>107</v>
      </c>
      <c r="D303" s="143"/>
      <c r="E303" s="143"/>
      <c r="F303" s="144"/>
      <c r="G303" s="144"/>
      <c r="H303" s="144"/>
      <c r="I303" s="144"/>
      <c r="J303" s="144"/>
      <c r="K303" s="144"/>
    </row>
    <row r="304" spans="2:13" x14ac:dyDescent="0.2">
      <c r="B304" s="218" t="s">
        <v>1438</v>
      </c>
      <c r="C304" s="126" t="s">
        <v>1439</v>
      </c>
      <c r="D304" s="102">
        <v>1</v>
      </c>
      <c r="E304" s="69" t="s">
        <v>23</v>
      </c>
      <c r="F304" s="105"/>
      <c r="G304" s="105"/>
      <c r="H304" s="105"/>
      <c r="I304" s="105"/>
      <c r="J304" s="105"/>
      <c r="K304" s="105"/>
    </row>
    <row r="305" spans="1:18" x14ac:dyDescent="0.2">
      <c r="B305" s="193" t="s">
        <v>1440</v>
      </c>
      <c r="C305" s="127" t="s">
        <v>1441</v>
      </c>
      <c r="D305" s="102">
        <v>1</v>
      </c>
      <c r="E305" s="69" t="s">
        <v>23</v>
      </c>
      <c r="F305" s="42"/>
      <c r="G305" s="42"/>
      <c r="H305" s="42"/>
      <c r="I305" s="42"/>
      <c r="J305" s="42"/>
      <c r="K305" s="42"/>
    </row>
    <row r="306" spans="1:18" x14ac:dyDescent="0.2">
      <c r="B306" s="193" t="s">
        <v>1442</v>
      </c>
      <c r="C306" s="127" t="s">
        <v>1425</v>
      </c>
      <c r="D306" s="52">
        <v>1</v>
      </c>
      <c r="E306" s="58" t="s">
        <v>23</v>
      </c>
      <c r="F306" s="42"/>
      <c r="G306" s="42"/>
      <c r="H306" s="42"/>
      <c r="I306" s="42"/>
      <c r="J306" s="42"/>
      <c r="K306" s="42"/>
    </row>
    <row r="307" spans="1:18" ht="15.75" thickBot="1" x14ac:dyDescent="0.25">
      <c r="B307" s="216" t="s">
        <v>1443</v>
      </c>
      <c r="C307" s="148" t="s">
        <v>1046</v>
      </c>
      <c r="D307" s="67">
        <v>1</v>
      </c>
      <c r="E307" s="60" t="s">
        <v>23</v>
      </c>
      <c r="F307" s="96"/>
      <c r="G307" s="96"/>
      <c r="H307" s="96"/>
      <c r="I307" s="96"/>
      <c r="J307" s="96"/>
      <c r="K307" s="96"/>
    </row>
    <row r="308" spans="1:18" s="139" customFormat="1" ht="21" customHeight="1" thickBot="1" x14ac:dyDescent="0.25">
      <c r="B308" s="142" t="s">
        <v>1444</v>
      </c>
      <c r="C308" s="78" t="s">
        <v>666</v>
      </c>
      <c r="D308" s="143"/>
      <c r="E308" s="143"/>
      <c r="F308" s="144"/>
      <c r="G308" s="144"/>
      <c r="H308" s="144"/>
      <c r="I308" s="144"/>
      <c r="J308" s="144"/>
      <c r="K308" s="144"/>
    </row>
    <row r="309" spans="1:18" x14ac:dyDescent="0.2">
      <c r="B309" s="218" t="s">
        <v>1445</v>
      </c>
      <c r="C309" s="126" t="s">
        <v>1446</v>
      </c>
      <c r="D309" s="102">
        <v>1</v>
      </c>
      <c r="E309" s="69" t="s">
        <v>23</v>
      </c>
      <c r="F309" s="105"/>
      <c r="G309" s="105"/>
      <c r="H309" s="105"/>
      <c r="I309" s="105"/>
      <c r="J309" s="105"/>
      <c r="K309" s="105"/>
    </row>
    <row r="310" spans="1:18" ht="30" x14ac:dyDescent="0.2">
      <c r="B310" s="193" t="s">
        <v>1447</v>
      </c>
      <c r="C310" s="127" t="s">
        <v>1448</v>
      </c>
      <c r="D310" s="52">
        <v>1</v>
      </c>
      <c r="E310" s="58" t="s">
        <v>23</v>
      </c>
      <c r="F310" s="42"/>
      <c r="G310" s="42"/>
      <c r="H310" s="42"/>
      <c r="I310" s="42"/>
      <c r="J310" s="42"/>
      <c r="K310" s="42"/>
    </row>
    <row r="311" spans="1:18" x14ac:dyDescent="0.2">
      <c r="B311" s="193" t="s">
        <v>1449</v>
      </c>
      <c r="C311" s="127" t="s">
        <v>1152</v>
      </c>
      <c r="D311" s="52">
        <v>1</v>
      </c>
      <c r="E311" s="58" t="s">
        <v>23</v>
      </c>
      <c r="F311" s="42"/>
      <c r="G311" s="42"/>
      <c r="H311" s="42"/>
      <c r="I311" s="42"/>
      <c r="J311" s="42"/>
      <c r="K311" s="42"/>
    </row>
    <row r="312" spans="1:18" ht="15.75" thickBot="1" x14ac:dyDescent="0.25">
      <c r="B312" s="216" t="s">
        <v>1450</v>
      </c>
      <c r="C312" s="148" t="s">
        <v>1046</v>
      </c>
      <c r="D312" s="67">
        <v>1</v>
      </c>
      <c r="E312" s="60" t="s">
        <v>23</v>
      </c>
      <c r="F312" s="96"/>
      <c r="G312" s="96"/>
      <c r="H312" s="96"/>
      <c r="I312" s="96"/>
      <c r="J312" s="96"/>
      <c r="K312" s="96"/>
    </row>
    <row r="313" spans="1:18" s="139" customFormat="1" ht="21" customHeight="1" thickBot="1" x14ac:dyDescent="0.25">
      <c r="B313" s="142" t="s">
        <v>1451</v>
      </c>
      <c r="C313" s="78" t="s">
        <v>1452</v>
      </c>
      <c r="D313" s="143"/>
      <c r="E313" s="143"/>
      <c r="F313" s="144"/>
      <c r="G313" s="144"/>
      <c r="H313" s="144"/>
      <c r="I313" s="144"/>
      <c r="J313" s="144"/>
      <c r="K313" s="144"/>
    </row>
    <row r="314" spans="1:18" x14ac:dyDescent="0.2">
      <c r="B314" s="68" t="s">
        <v>1453</v>
      </c>
      <c r="C314" s="126" t="s">
        <v>147</v>
      </c>
      <c r="D314" s="102">
        <v>1</v>
      </c>
      <c r="E314" s="69" t="s">
        <v>23</v>
      </c>
      <c r="F314" s="105"/>
      <c r="G314" s="105"/>
      <c r="H314" s="105"/>
      <c r="I314" s="105"/>
      <c r="J314" s="105"/>
      <c r="K314" s="105"/>
    </row>
    <row r="315" spans="1:18" x14ac:dyDescent="0.2">
      <c r="B315" s="193" t="s">
        <v>1454</v>
      </c>
      <c r="C315" s="127" t="s">
        <v>149</v>
      </c>
      <c r="D315" s="52">
        <v>1</v>
      </c>
      <c r="E315" s="58" t="s">
        <v>23</v>
      </c>
      <c r="F315" s="42"/>
      <c r="G315" s="42"/>
      <c r="H315" s="42"/>
      <c r="I315" s="42"/>
      <c r="J315" s="42"/>
      <c r="K315" s="42"/>
    </row>
    <row r="316" spans="1:18" x14ac:dyDescent="0.2">
      <c r="A316"/>
      <c r="B316" s="51" t="s">
        <v>1455</v>
      </c>
      <c r="C316" s="485" t="s">
        <v>676</v>
      </c>
      <c r="D316" s="52">
        <v>1</v>
      </c>
      <c r="E316" s="58" t="s">
        <v>23</v>
      </c>
      <c r="F316" s="42"/>
      <c r="G316" s="42"/>
      <c r="H316" s="42"/>
      <c r="I316" s="42"/>
      <c r="J316" s="42"/>
      <c r="K316" s="42"/>
      <c r="L316"/>
      <c r="M316"/>
      <c r="N316"/>
      <c r="O316"/>
      <c r="P316"/>
      <c r="Q316"/>
      <c r="R316"/>
    </row>
    <row r="317" spans="1:18" x14ac:dyDescent="0.2">
      <c r="B317" s="51" t="s">
        <v>1455</v>
      </c>
      <c r="C317" s="127" t="s">
        <v>1456</v>
      </c>
      <c r="D317" s="52">
        <v>1</v>
      </c>
      <c r="E317" s="58" t="s">
        <v>23</v>
      </c>
      <c r="F317" s="42"/>
      <c r="G317" s="42"/>
      <c r="H317" s="42"/>
      <c r="I317" s="42"/>
      <c r="J317" s="42"/>
      <c r="K317" s="42"/>
    </row>
    <row r="318" spans="1:18" x14ac:dyDescent="0.2">
      <c r="B318" s="51" t="s">
        <v>1457</v>
      </c>
      <c r="C318" s="127" t="s">
        <v>678</v>
      </c>
      <c r="D318" s="52">
        <v>1</v>
      </c>
      <c r="E318" s="58" t="s">
        <v>23</v>
      </c>
      <c r="F318" s="42"/>
      <c r="G318" s="42"/>
      <c r="H318" s="42"/>
      <c r="I318" s="42"/>
      <c r="J318" s="42"/>
      <c r="K318" s="42"/>
    </row>
    <row r="319" spans="1:18" x14ac:dyDescent="0.2">
      <c r="B319" s="51" t="s">
        <v>1458</v>
      </c>
      <c r="C319" s="127" t="s">
        <v>1152</v>
      </c>
      <c r="D319" s="52">
        <v>1</v>
      </c>
      <c r="E319" s="58" t="s">
        <v>23</v>
      </c>
      <c r="F319" s="42"/>
      <c r="G319" s="42"/>
      <c r="H319" s="42"/>
      <c r="I319" s="42"/>
      <c r="J319" s="42"/>
      <c r="K319" s="42"/>
    </row>
    <row r="320" spans="1:18" ht="15.75" thickBot="1" x14ac:dyDescent="0.25">
      <c r="B320" s="51" t="s">
        <v>1459</v>
      </c>
      <c r="C320" s="148" t="s">
        <v>1046</v>
      </c>
      <c r="D320" s="52">
        <v>1</v>
      </c>
      <c r="E320" s="58" t="s">
        <v>23</v>
      </c>
      <c r="F320" s="42"/>
      <c r="G320" s="42"/>
      <c r="H320" s="42"/>
      <c r="I320" s="42"/>
      <c r="J320" s="42"/>
      <c r="K320" s="42"/>
    </row>
    <row r="321" spans="2:11" s="139" customFormat="1" ht="21" customHeight="1" thickBot="1" x14ac:dyDescent="0.25">
      <c r="B321" s="142" t="s">
        <v>1460</v>
      </c>
      <c r="C321" s="78" t="s">
        <v>165</v>
      </c>
      <c r="D321" s="143"/>
      <c r="E321" s="143"/>
      <c r="F321" s="144"/>
      <c r="G321" s="144"/>
      <c r="H321" s="144"/>
      <c r="I321" s="144"/>
      <c r="J321" s="144"/>
      <c r="K321" s="144"/>
    </row>
    <row r="322" spans="2:11" x14ac:dyDescent="0.2">
      <c r="B322" s="68" t="s">
        <v>1461</v>
      </c>
      <c r="C322" s="126" t="s">
        <v>1462</v>
      </c>
      <c r="D322" s="102">
        <v>1</v>
      </c>
      <c r="E322" s="69" t="s">
        <v>23</v>
      </c>
      <c r="F322" s="105"/>
      <c r="G322" s="105"/>
      <c r="H322" s="105"/>
      <c r="I322" s="105"/>
      <c r="J322" s="105"/>
      <c r="K322" s="105"/>
    </row>
    <row r="323" spans="2:11" x14ac:dyDescent="0.2">
      <c r="B323" s="51" t="s">
        <v>1463</v>
      </c>
      <c r="C323" s="127" t="s">
        <v>1464</v>
      </c>
      <c r="D323" s="52">
        <v>1</v>
      </c>
      <c r="E323" s="58" t="s">
        <v>23</v>
      </c>
      <c r="F323" s="42"/>
      <c r="G323" s="42"/>
      <c r="H323" s="42"/>
      <c r="I323" s="42"/>
      <c r="J323" s="42"/>
      <c r="K323" s="42"/>
    </row>
    <row r="324" spans="2:11" x14ac:dyDescent="0.2">
      <c r="B324" s="51" t="s">
        <v>1465</v>
      </c>
      <c r="C324" s="127" t="s">
        <v>1466</v>
      </c>
      <c r="D324" s="52">
        <v>1</v>
      </c>
      <c r="E324" s="58" t="s">
        <v>23</v>
      </c>
      <c r="F324" s="42"/>
      <c r="G324" s="42"/>
      <c r="H324" s="42"/>
      <c r="I324" s="42"/>
      <c r="J324" s="42"/>
      <c r="K324" s="42"/>
    </row>
    <row r="325" spans="2:11" x14ac:dyDescent="0.2">
      <c r="B325" s="51" t="s">
        <v>1467</v>
      </c>
      <c r="C325" s="127" t="s">
        <v>1468</v>
      </c>
      <c r="D325" s="52">
        <v>1</v>
      </c>
      <c r="E325" s="58" t="s">
        <v>23</v>
      </c>
      <c r="F325" s="42"/>
      <c r="G325" s="42"/>
      <c r="H325" s="42"/>
      <c r="I325" s="42"/>
      <c r="J325" s="42"/>
      <c r="K325" s="42"/>
    </row>
    <row r="326" spans="2:11" x14ac:dyDescent="0.2">
      <c r="B326" s="51" t="s">
        <v>1469</v>
      </c>
      <c r="C326" s="127" t="s">
        <v>181</v>
      </c>
      <c r="D326" s="52">
        <v>1</v>
      </c>
      <c r="E326" s="58" t="s">
        <v>23</v>
      </c>
      <c r="F326" s="42"/>
      <c r="G326" s="42"/>
      <c r="H326" s="42"/>
      <c r="I326" s="42"/>
      <c r="J326" s="42"/>
      <c r="K326" s="42"/>
    </row>
    <row r="327" spans="2:11" x14ac:dyDescent="0.2">
      <c r="B327" s="51" t="s">
        <v>1470</v>
      </c>
      <c r="C327" s="127" t="s">
        <v>1471</v>
      </c>
      <c r="D327" s="52">
        <v>1</v>
      </c>
      <c r="E327" s="58" t="s">
        <v>23</v>
      </c>
      <c r="F327" s="42"/>
      <c r="G327" s="42"/>
      <c r="H327" s="42"/>
      <c r="I327" s="42"/>
      <c r="J327" s="42"/>
      <c r="K327" s="42"/>
    </row>
    <row r="328" spans="2:11" x14ac:dyDescent="0.2">
      <c r="B328" s="51" t="s">
        <v>1472</v>
      </c>
      <c r="C328" s="127" t="s">
        <v>1473</v>
      </c>
      <c r="D328" s="52">
        <v>1</v>
      </c>
      <c r="E328" s="58" t="s">
        <v>23</v>
      </c>
      <c r="F328" s="42"/>
      <c r="G328" s="42"/>
      <c r="H328" s="42"/>
      <c r="I328" s="42"/>
      <c r="J328" s="42"/>
      <c r="K328" s="42"/>
    </row>
    <row r="329" spans="2:11" x14ac:dyDescent="0.2">
      <c r="B329" s="51" t="s">
        <v>1474</v>
      </c>
      <c r="C329" s="127" t="s">
        <v>694</v>
      </c>
      <c r="D329" s="52">
        <v>1</v>
      </c>
      <c r="E329" s="58" t="s">
        <v>23</v>
      </c>
      <c r="F329" s="42"/>
      <c r="G329" s="42"/>
      <c r="H329" s="42"/>
      <c r="I329" s="42"/>
      <c r="J329" s="42"/>
      <c r="K329" s="42"/>
    </row>
    <row r="330" spans="2:11" ht="15.75" thickBot="1" x14ac:dyDescent="0.25">
      <c r="B330" s="59" t="s">
        <v>1475</v>
      </c>
      <c r="C330" s="148" t="s">
        <v>1046</v>
      </c>
      <c r="D330" s="67">
        <v>1</v>
      </c>
      <c r="E330" s="60" t="s">
        <v>23</v>
      </c>
      <c r="F330" s="96"/>
      <c r="G330" s="96"/>
      <c r="H330" s="96"/>
      <c r="I330" s="96"/>
      <c r="J330" s="96"/>
      <c r="K330" s="96"/>
    </row>
    <row r="331" spans="2:11" s="139" customFormat="1" ht="21" customHeight="1" thickBot="1" x14ac:dyDescent="0.25">
      <c r="B331" s="142" t="s">
        <v>1476</v>
      </c>
      <c r="C331" s="78" t="s">
        <v>197</v>
      </c>
      <c r="D331" s="143"/>
      <c r="E331" s="143"/>
      <c r="F331" s="144"/>
      <c r="G331" s="144"/>
      <c r="H331" s="144"/>
      <c r="I331" s="144"/>
      <c r="J331" s="144"/>
      <c r="K331" s="144"/>
    </row>
    <row r="332" spans="2:11" ht="30" x14ac:dyDescent="0.2">
      <c r="B332" s="68" t="s">
        <v>1477</v>
      </c>
      <c r="C332" s="126" t="s">
        <v>199</v>
      </c>
      <c r="D332" s="102">
        <v>1</v>
      </c>
      <c r="E332" s="69" t="s">
        <v>23</v>
      </c>
      <c r="F332" s="105"/>
      <c r="G332" s="105"/>
      <c r="H332" s="105"/>
      <c r="I332" s="105"/>
      <c r="J332" s="105"/>
      <c r="K332" s="105"/>
    </row>
    <row r="333" spans="2:11" x14ac:dyDescent="0.2">
      <c r="B333" s="68" t="s">
        <v>1478</v>
      </c>
      <c r="C333" s="126" t="s">
        <v>205</v>
      </c>
      <c r="D333" s="102">
        <v>1</v>
      </c>
      <c r="E333" s="69" t="s">
        <v>23</v>
      </c>
      <c r="F333" s="105"/>
      <c r="G333" s="105"/>
      <c r="H333" s="105"/>
      <c r="I333" s="105"/>
      <c r="J333" s="105"/>
      <c r="K333" s="105"/>
    </row>
    <row r="334" spans="2:11" x14ac:dyDescent="0.2">
      <c r="B334" s="68" t="s">
        <v>1479</v>
      </c>
      <c r="C334" s="127" t="s">
        <v>201</v>
      </c>
      <c r="D334" s="52">
        <v>1</v>
      </c>
      <c r="E334" s="58" t="s">
        <v>23</v>
      </c>
      <c r="F334" s="42"/>
      <c r="G334" s="42"/>
      <c r="H334" s="42"/>
      <c r="I334" s="42"/>
      <c r="J334" s="42"/>
      <c r="K334" s="42"/>
    </row>
    <row r="335" spans="2:11" x14ac:dyDescent="0.2">
      <c r="B335" s="68" t="s">
        <v>1480</v>
      </c>
      <c r="C335" s="127" t="s">
        <v>207</v>
      </c>
      <c r="D335" s="52">
        <v>1</v>
      </c>
      <c r="E335" s="58" t="s">
        <v>23</v>
      </c>
      <c r="F335" s="42"/>
      <c r="G335" s="42"/>
      <c r="H335" s="42"/>
      <c r="I335" s="42"/>
      <c r="J335" s="42"/>
      <c r="K335" s="42"/>
    </row>
    <row r="336" spans="2:11" ht="15.75" thickBot="1" x14ac:dyDescent="0.25">
      <c r="B336" s="68" t="s">
        <v>1481</v>
      </c>
      <c r="C336" s="148" t="s">
        <v>1046</v>
      </c>
      <c r="D336" s="67">
        <v>1</v>
      </c>
      <c r="E336" s="60" t="s">
        <v>23</v>
      </c>
      <c r="F336" s="96"/>
      <c r="G336" s="96"/>
      <c r="H336" s="96"/>
      <c r="I336" s="96"/>
      <c r="J336" s="96"/>
      <c r="K336" s="96"/>
    </row>
    <row r="337" spans="2:11" s="139" customFormat="1" ht="21" customHeight="1" thickBot="1" x14ac:dyDescent="0.25">
      <c r="B337" s="142" t="s">
        <v>1482</v>
      </c>
      <c r="C337" s="78" t="s">
        <v>1483</v>
      </c>
      <c r="D337" s="143"/>
      <c r="E337" s="143"/>
      <c r="F337" s="144"/>
      <c r="G337" s="144"/>
      <c r="H337" s="144"/>
      <c r="I337" s="144"/>
      <c r="J337" s="144"/>
      <c r="K337" s="144"/>
    </row>
    <row r="338" spans="2:11" ht="21" customHeight="1" x14ac:dyDescent="0.2">
      <c r="B338" s="453" t="s">
        <v>1484</v>
      </c>
      <c r="C338" s="454" t="s">
        <v>1150</v>
      </c>
      <c r="D338" s="444"/>
      <c r="E338" s="455"/>
      <c r="F338" s="441"/>
      <c r="G338" s="456"/>
      <c r="H338" s="456"/>
      <c r="I338" s="456"/>
      <c r="J338" s="456"/>
      <c r="K338" s="456"/>
    </row>
    <row r="339" spans="2:11" ht="21" customHeight="1" x14ac:dyDescent="0.2">
      <c r="B339" s="193" t="s">
        <v>1485</v>
      </c>
      <c r="C339" s="177" t="s">
        <v>1152</v>
      </c>
      <c r="D339" s="52">
        <v>1</v>
      </c>
      <c r="E339" s="155" t="s">
        <v>23</v>
      </c>
      <c r="F339" s="74"/>
      <c r="G339" s="42"/>
      <c r="H339" s="42"/>
      <c r="I339" s="42"/>
      <c r="J339" s="42"/>
      <c r="K339" s="42"/>
    </row>
    <row r="340" spans="2:11" ht="21" customHeight="1" thickBot="1" x14ac:dyDescent="0.25">
      <c r="B340" s="216" t="s">
        <v>1486</v>
      </c>
      <c r="C340" s="129" t="s">
        <v>1046</v>
      </c>
      <c r="D340" s="67">
        <v>1</v>
      </c>
      <c r="E340" s="452" t="s">
        <v>23</v>
      </c>
      <c r="F340" s="84"/>
      <c r="G340" s="96"/>
      <c r="H340" s="96"/>
      <c r="I340" s="96"/>
      <c r="J340" s="96"/>
      <c r="K340" s="96"/>
    </row>
    <row r="341" spans="2:11" ht="21" customHeight="1" x14ac:dyDescent="0.2">
      <c r="B341" s="457" t="s">
        <v>1487</v>
      </c>
      <c r="C341" s="458" t="s">
        <v>1155</v>
      </c>
      <c r="D341" s="446"/>
      <c r="E341" s="459"/>
      <c r="F341" s="460"/>
      <c r="G341" s="461"/>
      <c r="H341" s="461"/>
      <c r="I341" s="461"/>
      <c r="J341" s="461"/>
      <c r="K341" s="461"/>
    </row>
    <row r="342" spans="2:11" ht="21" customHeight="1" x14ac:dyDescent="0.2">
      <c r="B342" s="193" t="s">
        <v>1488</v>
      </c>
      <c r="C342" s="177" t="s">
        <v>1152</v>
      </c>
      <c r="D342" s="52">
        <v>1</v>
      </c>
      <c r="E342" s="155" t="s">
        <v>23</v>
      </c>
      <c r="F342" s="74"/>
      <c r="G342" s="42"/>
      <c r="H342" s="42"/>
      <c r="I342" s="42"/>
      <c r="J342" s="42"/>
      <c r="K342" s="42"/>
    </row>
    <row r="343" spans="2:11" ht="21" customHeight="1" thickBot="1" x14ac:dyDescent="0.25">
      <c r="B343" s="353" t="s">
        <v>1489</v>
      </c>
      <c r="C343" s="159" t="s">
        <v>1046</v>
      </c>
      <c r="D343" s="154">
        <v>1</v>
      </c>
      <c r="E343" s="404" t="s">
        <v>23</v>
      </c>
      <c r="F343" s="168"/>
      <c r="G343" s="164"/>
      <c r="H343" s="164"/>
      <c r="I343" s="164"/>
      <c r="J343" s="164"/>
      <c r="K343" s="164"/>
    </row>
    <row r="344" spans="2:11" ht="21" customHeight="1" x14ac:dyDescent="0.2">
      <c r="B344" s="453" t="s">
        <v>1490</v>
      </c>
      <c r="C344" s="454" t="s">
        <v>1159</v>
      </c>
      <c r="D344" s="444"/>
      <c r="E344" s="455"/>
      <c r="F344" s="441"/>
      <c r="G344" s="456"/>
      <c r="H344" s="456"/>
      <c r="I344" s="456"/>
      <c r="J344" s="456"/>
      <c r="K344" s="456"/>
    </row>
    <row r="345" spans="2:11" ht="21" customHeight="1" x14ac:dyDescent="0.2">
      <c r="B345" s="193" t="s">
        <v>1491</v>
      </c>
      <c r="C345" s="177" t="s">
        <v>1152</v>
      </c>
      <c r="D345" s="52">
        <v>1</v>
      </c>
      <c r="E345" s="155" t="s">
        <v>23</v>
      </c>
      <c r="F345" s="74"/>
      <c r="G345" s="42"/>
      <c r="H345" s="42"/>
      <c r="I345" s="42"/>
      <c r="J345" s="42"/>
      <c r="K345" s="42"/>
    </row>
    <row r="346" spans="2:11" ht="21" customHeight="1" thickBot="1" x14ac:dyDescent="0.25">
      <c r="B346" s="216" t="s">
        <v>1492</v>
      </c>
      <c r="C346" s="129" t="s">
        <v>1046</v>
      </c>
      <c r="D346" s="67">
        <v>1</v>
      </c>
      <c r="E346" s="452" t="s">
        <v>23</v>
      </c>
      <c r="F346" s="84"/>
      <c r="G346" s="96"/>
      <c r="H346" s="96"/>
      <c r="I346" s="96"/>
      <c r="J346" s="96"/>
      <c r="K346" s="96"/>
    </row>
    <row r="347" spans="2:11" ht="21" customHeight="1" x14ac:dyDescent="0.2">
      <c r="B347" s="457" t="s">
        <v>1493</v>
      </c>
      <c r="C347" s="458" t="s">
        <v>1163</v>
      </c>
      <c r="D347" s="446"/>
      <c r="E347" s="459"/>
      <c r="F347" s="447"/>
      <c r="G347" s="461"/>
      <c r="H347" s="461"/>
      <c r="I347" s="461"/>
      <c r="J347" s="461"/>
      <c r="K347" s="461"/>
    </row>
    <row r="348" spans="2:11" ht="21" customHeight="1" x14ac:dyDescent="0.2">
      <c r="B348" s="193" t="s">
        <v>1494</v>
      </c>
      <c r="C348" s="177" t="s">
        <v>1152</v>
      </c>
      <c r="D348" s="52">
        <v>1</v>
      </c>
      <c r="E348" s="155" t="s">
        <v>23</v>
      </c>
      <c r="F348" s="74"/>
      <c r="G348" s="42"/>
      <c r="H348" s="42"/>
      <c r="I348" s="42"/>
      <c r="J348" s="42"/>
      <c r="K348" s="42"/>
    </row>
    <row r="349" spans="2:11" ht="21" customHeight="1" thickBot="1" x14ac:dyDescent="0.25">
      <c r="B349" s="353" t="s">
        <v>1495</v>
      </c>
      <c r="C349" s="159" t="s">
        <v>1046</v>
      </c>
      <c r="D349" s="154">
        <v>1</v>
      </c>
      <c r="E349" s="404" t="s">
        <v>23</v>
      </c>
      <c r="F349" s="168"/>
      <c r="G349" s="164"/>
      <c r="H349" s="164"/>
      <c r="I349" s="164"/>
      <c r="J349" s="164"/>
      <c r="K349" s="164"/>
    </row>
    <row r="350" spans="2:11" ht="21" customHeight="1" x14ac:dyDescent="0.2">
      <c r="B350" s="453" t="s">
        <v>1496</v>
      </c>
      <c r="C350" s="454" t="s">
        <v>1167</v>
      </c>
      <c r="D350" s="444"/>
      <c r="E350" s="455"/>
      <c r="F350" s="441"/>
      <c r="G350" s="456"/>
      <c r="H350" s="456"/>
      <c r="I350" s="456"/>
      <c r="J350" s="456"/>
      <c r="K350" s="456"/>
    </row>
    <row r="351" spans="2:11" ht="21" customHeight="1" x14ac:dyDescent="0.2">
      <c r="B351" s="193" t="s">
        <v>1497</v>
      </c>
      <c r="C351" s="177" t="s">
        <v>1152</v>
      </c>
      <c r="D351" s="52">
        <v>1</v>
      </c>
      <c r="E351" s="155" t="s">
        <v>23</v>
      </c>
      <c r="F351" s="74"/>
      <c r="G351" s="42"/>
      <c r="H351" s="42"/>
      <c r="I351" s="42"/>
      <c r="J351" s="42"/>
      <c r="K351" s="42"/>
    </row>
    <row r="352" spans="2:11" ht="21" customHeight="1" thickBot="1" x14ac:dyDescent="0.25">
      <c r="B352" s="216" t="s">
        <v>1498</v>
      </c>
      <c r="C352" s="129" t="s">
        <v>1046</v>
      </c>
      <c r="D352" s="67">
        <v>1</v>
      </c>
      <c r="E352" s="452" t="s">
        <v>23</v>
      </c>
      <c r="F352" s="84"/>
      <c r="G352" s="96"/>
      <c r="H352" s="96"/>
      <c r="I352" s="96"/>
      <c r="J352" s="96"/>
      <c r="K352" s="96"/>
    </row>
    <row r="353" spans="2:11" s="139" customFormat="1" ht="21" customHeight="1" thickBot="1" x14ac:dyDescent="0.25">
      <c r="B353" s="142" t="s">
        <v>1499</v>
      </c>
      <c r="C353" s="448" t="s">
        <v>1500</v>
      </c>
      <c r="D353" s="449"/>
      <c r="E353" s="449"/>
      <c r="F353" s="450"/>
      <c r="G353" s="450"/>
      <c r="H353" s="450"/>
      <c r="I353" s="450"/>
      <c r="J353" s="450"/>
      <c r="K353" s="450"/>
    </row>
    <row r="354" spans="2:11" ht="30" x14ac:dyDescent="0.2">
      <c r="B354" s="64" t="s">
        <v>1501</v>
      </c>
      <c r="C354" s="64" t="s">
        <v>1502</v>
      </c>
      <c r="D354" s="55">
        <v>1</v>
      </c>
      <c r="E354" s="65" t="s">
        <v>232</v>
      </c>
      <c r="F354" s="95"/>
      <c r="G354" s="95"/>
      <c r="H354" s="95"/>
      <c r="I354" s="95"/>
      <c r="J354" s="95"/>
      <c r="K354" s="95"/>
    </row>
    <row r="355" spans="2:11" ht="15.75" thickBot="1" x14ac:dyDescent="0.25">
      <c r="B355" s="161"/>
      <c r="C355" s="51"/>
      <c r="D355" s="58"/>
      <c r="E355" s="18"/>
      <c r="F355" s="18"/>
      <c r="G355" s="18"/>
      <c r="H355" s="18"/>
      <c r="I355" s="18"/>
      <c r="J355" s="18"/>
      <c r="K355" s="18"/>
    </row>
    <row r="356" spans="2:11" s="139" customFormat="1" ht="28.5" customHeight="1" thickBot="1" x14ac:dyDescent="0.25">
      <c r="B356" s="142" t="s">
        <v>1503</v>
      </c>
      <c r="C356" s="78" t="s">
        <v>533</v>
      </c>
      <c r="D356" s="143"/>
      <c r="E356" s="143"/>
      <c r="F356" s="144"/>
      <c r="G356" s="144"/>
      <c r="H356" s="144"/>
      <c r="I356" s="144"/>
      <c r="J356" s="144"/>
      <c r="K356" s="144"/>
    </row>
    <row r="357" spans="2:11" ht="33" customHeight="1" x14ac:dyDescent="0.2">
      <c r="B357" s="51" t="s">
        <v>1504</v>
      </c>
      <c r="C357" s="64" t="s">
        <v>1201</v>
      </c>
      <c r="D357" s="55">
        <v>2</v>
      </c>
      <c r="E357" s="55" t="s">
        <v>23</v>
      </c>
      <c r="F357" s="72"/>
      <c r="G357" s="72"/>
      <c r="H357" s="72"/>
      <c r="I357" s="72"/>
      <c r="J357" s="72"/>
      <c r="K357" s="72"/>
    </row>
    <row r="358" spans="2:11" x14ac:dyDescent="0.2">
      <c r="B358" s="51" t="s">
        <v>1505</v>
      </c>
      <c r="C358" s="51" t="s">
        <v>1203</v>
      </c>
      <c r="D358" s="52">
        <v>2</v>
      </c>
      <c r="E358" s="52" t="s">
        <v>23</v>
      </c>
      <c r="F358" s="74"/>
      <c r="G358" s="74"/>
      <c r="H358" s="74"/>
      <c r="I358" s="74"/>
      <c r="J358" s="74"/>
      <c r="K358" s="74"/>
    </row>
    <row r="359" spans="2:11" x14ac:dyDescent="0.2">
      <c r="B359" s="51" t="s">
        <v>1506</v>
      </c>
      <c r="C359" s="51" t="s">
        <v>470</v>
      </c>
      <c r="D359" s="52">
        <v>2</v>
      </c>
      <c r="E359" s="52" t="s">
        <v>23</v>
      </c>
      <c r="F359" s="74"/>
      <c r="G359" s="74"/>
      <c r="H359" s="74"/>
      <c r="I359" s="74"/>
      <c r="J359" s="74"/>
      <c r="K359" s="74"/>
    </row>
    <row r="360" spans="2:11" x14ac:dyDescent="0.2">
      <c r="B360" s="51" t="s">
        <v>1507</v>
      </c>
      <c r="C360" s="488" t="s">
        <v>1712</v>
      </c>
      <c r="D360" s="52">
        <v>2</v>
      </c>
      <c r="E360" s="52" t="s">
        <v>23</v>
      </c>
      <c r="F360" s="74"/>
      <c r="G360" s="74"/>
      <c r="H360" s="74"/>
      <c r="I360" s="74"/>
      <c r="J360" s="74"/>
      <c r="K360" s="74"/>
    </row>
    <row r="361" spans="2:11" x14ac:dyDescent="0.2">
      <c r="B361" s="51" t="s">
        <v>1508</v>
      </c>
      <c r="C361" s="51" t="s">
        <v>1207</v>
      </c>
      <c r="D361" s="52"/>
      <c r="E361" s="52"/>
      <c r="F361" s="74"/>
      <c r="G361" s="74"/>
      <c r="H361" s="74"/>
      <c r="I361" s="74"/>
      <c r="J361" s="74"/>
      <c r="K361" s="74"/>
    </row>
    <row r="362" spans="2:11" x14ac:dyDescent="0.2">
      <c r="B362" s="51" t="s">
        <v>1509</v>
      </c>
      <c r="C362" s="51" t="s">
        <v>1209</v>
      </c>
      <c r="D362" s="52">
        <v>2</v>
      </c>
      <c r="E362" s="52" t="s">
        <v>23</v>
      </c>
      <c r="F362" s="74"/>
      <c r="G362" s="74"/>
      <c r="H362" s="74"/>
      <c r="I362" s="74"/>
      <c r="J362" s="74"/>
      <c r="K362" s="74"/>
    </row>
    <row r="363" spans="2:11" x14ac:dyDescent="0.2">
      <c r="B363" s="51" t="s">
        <v>1510</v>
      </c>
      <c r="C363" s="51" t="s">
        <v>1211</v>
      </c>
      <c r="D363" s="52">
        <v>2</v>
      </c>
      <c r="E363" s="52" t="s">
        <v>23</v>
      </c>
      <c r="F363" s="74"/>
      <c r="G363" s="74"/>
      <c r="H363" s="74"/>
      <c r="I363" s="74"/>
      <c r="J363" s="74"/>
      <c r="K363" s="74"/>
    </row>
    <row r="364" spans="2:11" ht="30" x14ac:dyDescent="0.2">
      <c r="B364" s="51" t="s">
        <v>1511</v>
      </c>
      <c r="C364" s="488" t="s">
        <v>1711</v>
      </c>
      <c r="D364" s="52">
        <v>2</v>
      </c>
      <c r="E364" s="52" t="s">
        <v>23</v>
      </c>
      <c r="F364" s="74"/>
      <c r="G364" s="74"/>
      <c r="H364" s="74"/>
      <c r="I364" s="74"/>
      <c r="J364" s="74"/>
      <c r="K364" s="74"/>
    </row>
    <row r="365" spans="2:11" ht="30.75" thickBot="1" x14ac:dyDescent="0.25">
      <c r="B365" s="51" t="s">
        <v>1512</v>
      </c>
      <c r="C365" s="59" t="s">
        <v>1214</v>
      </c>
      <c r="D365" s="67">
        <v>2</v>
      </c>
      <c r="E365" s="67" t="s">
        <v>23</v>
      </c>
      <c r="F365" s="84"/>
      <c r="G365" s="84"/>
      <c r="H365" s="84"/>
      <c r="I365" s="84"/>
      <c r="J365" s="84"/>
      <c r="K365" s="84"/>
    </row>
    <row r="366" spans="2:11" s="139" customFormat="1" ht="27" customHeight="1" thickBot="1" x14ac:dyDescent="0.25">
      <c r="B366" s="142" t="s">
        <v>1513</v>
      </c>
      <c r="C366" s="78" t="s">
        <v>1216</v>
      </c>
      <c r="D366" s="143"/>
      <c r="E366" s="143"/>
      <c r="F366" s="144"/>
      <c r="G366" s="144"/>
      <c r="H366" s="144"/>
      <c r="I366" s="144"/>
      <c r="J366" s="144"/>
      <c r="K366" s="144"/>
    </row>
    <row r="367" spans="2:11" x14ac:dyDescent="0.2">
      <c r="B367" s="68" t="s">
        <v>1514</v>
      </c>
      <c r="C367" s="126" t="s">
        <v>553</v>
      </c>
      <c r="D367" s="102">
        <v>1</v>
      </c>
      <c r="E367" s="69" t="s">
        <v>23</v>
      </c>
      <c r="F367" s="105"/>
      <c r="G367" s="105"/>
      <c r="H367" s="105"/>
      <c r="I367" s="105"/>
      <c r="J367" s="105"/>
      <c r="K367" s="105"/>
    </row>
    <row r="368" spans="2:11" x14ac:dyDescent="0.2">
      <c r="B368" s="51" t="s">
        <v>1515</v>
      </c>
      <c r="C368" s="127" t="s">
        <v>555</v>
      </c>
      <c r="D368" s="102">
        <v>1</v>
      </c>
      <c r="E368" s="69" t="s">
        <v>23</v>
      </c>
      <c r="F368" s="42"/>
      <c r="G368" s="42"/>
      <c r="H368" s="42"/>
      <c r="I368" s="42"/>
      <c r="J368" s="42"/>
      <c r="K368" s="42"/>
    </row>
    <row r="369" spans="2:11" x14ac:dyDescent="0.2">
      <c r="B369" s="51" t="s">
        <v>1516</v>
      </c>
      <c r="C369" s="127" t="s">
        <v>1517</v>
      </c>
      <c r="D369" s="102">
        <v>1</v>
      </c>
      <c r="E369" s="69" t="s">
        <v>23</v>
      </c>
      <c r="F369" s="42"/>
      <c r="G369" s="42"/>
      <c r="H369" s="42"/>
      <c r="I369" s="42"/>
      <c r="J369" s="42"/>
      <c r="K369" s="42"/>
    </row>
    <row r="370" spans="2:11" x14ac:dyDescent="0.2">
      <c r="B370" s="51" t="s">
        <v>1518</v>
      </c>
      <c r="C370" s="127" t="s">
        <v>559</v>
      </c>
      <c r="D370" s="102">
        <v>1</v>
      </c>
      <c r="E370" s="69" t="s">
        <v>23</v>
      </c>
      <c r="F370" s="42"/>
      <c r="G370" s="42"/>
      <c r="H370" s="42"/>
      <c r="I370" s="42"/>
      <c r="J370" s="42"/>
      <c r="K370" s="42"/>
    </row>
    <row r="371" spans="2:11" x14ac:dyDescent="0.2">
      <c r="B371" s="51" t="s">
        <v>1519</v>
      </c>
      <c r="C371" s="127" t="s">
        <v>561</v>
      </c>
      <c r="D371" s="52">
        <v>1</v>
      </c>
      <c r="E371" s="58" t="s">
        <v>23</v>
      </c>
      <c r="F371" s="42"/>
      <c r="G371" s="42"/>
      <c r="H371" s="42"/>
      <c r="I371" s="42"/>
      <c r="J371" s="42"/>
      <c r="K371" s="42"/>
    </row>
    <row r="372" spans="2:11" ht="15.75" thickBot="1" x14ac:dyDescent="0.25">
      <c r="B372" s="216" t="s">
        <v>1520</v>
      </c>
      <c r="C372" s="148" t="s">
        <v>1046</v>
      </c>
      <c r="D372" s="67">
        <v>1</v>
      </c>
      <c r="E372" s="60" t="s">
        <v>23</v>
      </c>
      <c r="F372" s="96"/>
      <c r="G372" s="96"/>
      <c r="H372" s="96"/>
      <c r="I372" s="96"/>
      <c r="J372" s="96"/>
      <c r="K372" s="96"/>
    </row>
    <row r="373" spans="2:11" s="139" customFormat="1" ht="27" customHeight="1" thickBot="1" x14ac:dyDescent="0.25">
      <c r="B373" s="142" t="s">
        <v>1521</v>
      </c>
      <c r="C373" s="78" t="s">
        <v>1224</v>
      </c>
      <c r="D373" s="143"/>
      <c r="E373" s="143"/>
      <c r="F373" s="144"/>
      <c r="G373" s="144"/>
      <c r="H373" s="144"/>
      <c r="I373" s="144"/>
      <c r="J373" s="144"/>
      <c r="K373" s="144"/>
    </row>
    <row r="374" spans="2:11" s="178" customFormat="1" x14ac:dyDescent="0.2">
      <c r="B374" s="453"/>
      <c r="C374" s="443" t="s">
        <v>564</v>
      </c>
      <c r="D374" s="469"/>
      <c r="E374" s="470"/>
      <c r="F374" s="470"/>
      <c r="G374" s="469"/>
      <c r="H374" s="469"/>
      <c r="I374" s="469"/>
      <c r="J374" s="441"/>
      <c r="K374" s="441"/>
    </row>
    <row r="375" spans="2:11" x14ac:dyDescent="0.2">
      <c r="B375" s="68" t="s">
        <v>1522</v>
      </c>
      <c r="C375" s="68" t="s">
        <v>1523</v>
      </c>
      <c r="D375" s="69">
        <v>2</v>
      </c>
      <c r="E375" s="69" t="s">
        <v>23</v>
      </c>
      <c r="F375" s="69"/>
      <c r="G375" s="388"/>
      <c r="H375" s="388"/>
      <c r="I375" s="105"/>
      <c r="J375" s="135"/>
      <c r="K375" s="135"/>
    </row>
    <row r="376" spans="2:11" ht="15.75" thickBot="1" x14ac:dyDescent="0.25">
      <c r="B376" s="161" t="s">
        <v>1524</v>
      </c>
      <c r="C376" s="108" t="s">
        <v>1046</v>
      </c>
      <c r="D376" s="154">
        <v>2</v>
      </c>
      <c r="E376" s="154" t="s">
        <v>23</v>
      </c>
      <c r="F376" s="168"/>
      <c r="G376" s="168"/>
      <c r="H376" s="168"/>
      <c r="I376" s="168"/>
      <c r="J376" s="168"/>
      <c r="K376" s="168"/>
    </row>
    <row r="377" spans="2:11" x14ac:dyDescent="0.2">
      <c r="B377" s="453"/>
      <c r="C377" s="443" t="s">
        <v>577</v>
      </c>
      <c r="D377" s="470"/>
      <c r="E377" s="470"/>
      <c r="F377" s="470"/>
      <c r="G377" s="469"/>
      <c r="H377" s="469"/>
      <c r="I377" s="456"/>
      <c r="J377" s="441"/>
      <c r="K377" s="441"/>
    </row>
    <row r="378" spans="2:11" x14ac:dyDescent="0.2">
      <c r="B378" s="68" t="s">
        <v>1525</v>
      </c>
      <c r="C378" s="68" t="s">
        <v>1526</v>
      </c>
      <c r="D378" s="69">
        <v>2</v>
      </c>
      <c r="E378" s="69" t="s">
        <v>23</v>
      </c>
      <c r="F378" s="69"/>
      <c r="G378" s="388"/>
      <c r="H378" s="388"/>
      <c r="I378" s="105"/>
      <c r="J378" s="135"/>
      <c r="K378" s="135"/>
    </row>
    <row r="379" spans="2:11" ht="15.75" thickBot="1" x14ac:dyDescent="0.25">
      <c r="B379" s="51" t="s">
        <v>1527</v>
      </c>
      <c r="C379" s="59" t="s">
        <v>1046</v>
      </c>
      <c r="D379" s="58">
        <v>2</v>
      </c>
      <c r="E379" s="58" t="s">
        <v>23</v>
      </c>
      <c r="F379" s="58"/>
      <c r="G379" s="45"/>
      <c r="H379" s="45"/>
      <c r="I379" s="42"/>
      <c r="J379" s="74"/>
      <c r="K379" s="74"/>
    </row>
    <row r="380" spans="2:11" s="139" customFormat="1" ht="21" customHeight="1" thickBot="1" x14ac:dyDescent="0.25">
      <c r="B380" s="142" t="s">
        <v>1528</v>
      </c>
      <c r="C380" s="78" t="s">
        <v>1242</v>
      </c>
      <c r="D380" s="143"/>
      <c r="E380" s="143"/>
      <c r="F380" s="144"/>
      <c r="G380" s="144"/>
      <c r="H380" s="144"/>
      <c r="I380" s="144"/>
      <c r="J380" s="144"/>
      <c r="K380" s="144"/>
    </row>
    <row r="381" spans="2:11" ht="30" x14ac:dyDescent="0.2">
      <c r="B381" s="218" t="s">
        <v>1529</v>
      </c>
      <c r="C381" s="126" t="s">
        <v>849</v>
      </c>
      <c r="D381" s="102">
        <v>1</v>
      </c>
      <c r="E381" s="69" t="s">
        <v>232</v>
      </c>
      <c r="F381" s="105"/>
      <c r="G381" s="105"/>
      <c r="H381" s="105"/>
      <c r="I381" s="105"/>
      <c r="J381" s="105"/>
      <c r="K381" s="105"/>
    </row>
    <row r="382" spans="2:11" x14ac:dyDescent="0.2">
      <c r="B382" s="193" t="s">
        <v>1530</v>
      </c>
      <c r="C382" s="127" t="s">
        <v>1531</v>
      </c>
      <c r="D382" s="52">
        <v>1</v>
      </c>
      <c r="E382" s="58" t="s">
        <v>23</v>
      </c>
      <c r="F382" s="42"/>
      <c r="G382" s="42"/>
      <c r="H382" s="42"/>
      <c r="I382" s="42"/>
      <c r="J382" s="42"/>
      <c r="K382" s="42"/>
    </row>
    <row r="383" spans="2:11" x14ac:dyDescent="0.2">
      <c r="B383" s="193" t="s">
        <v>1532</v>
      </c>
      <c r="C383" s="127" t="s">
        <v>1533</v>
      </c>
      <c r="D383" s="52">
        <v>1</v>
      </c>
      <c r="E383" s="58" t="s">
        <v>23</v>
      </c>
      <c r="F383" s="42"/>
      <c r="G383" s="42"/>
      <c r="H383" s="42"/>
      <c r="I383" s="42"/>
      <c r="J383" s="42"/>
      <c r="K383" s="42"/>
    </row>
    <row r="384" spans="2:11" x14ac:dyDescent="0.2">
      <c r="B384" s="193" t="s">
        <v>1534</v>
      </c>
      <c r="C384" s="127" t="s">
        <v>1535</v>
      </c>
      <c r="D384" s="52">
        <v>1</v>
      </c>
      <c r="E384" s="58" t="s">
        <v>23</v>
      </c>
      <c r="F384" s="42"/>
      <c r="G384" s="42"/>
      <c r="H384" s="42"/>
      <c r="I384" s="42"/>
      <c r="J384" s="42"/>
      <c r="K384" s="42"/>
    </row>
    <row r="385" spans="2:11" x14ac:dyDescent="0.2">
      <c r="B385" s="193" t="s">
        <v>1536</v>
      </c>
      <c r="C385" s="127" t="s">
        <v>1537</v>
      </c>
      <c r="D385" s="52">
        <v>1</v>
      </c>
      <c r="E385" s="58" t="s">
        <v>23</v>
      </c>
      <c r="F385" s="42"/>
      <c r="G385" s="42"/>
      <c r="H385" s="42"/>
      <c r="I385" s="42"/>
      <c r="J385" s="42"/>
      <c r="K385" s="42"/>
    </row>
    <row r="386" spans="2:11" x14ac:dyDescent="0.2">
      <c r="B386" s="193" t="s">
        <v>1538</v>
      </c>
      <c r="C386" s="127" t="s">
        <v>1539</v>
      </c>
      <c r="D386" s="52">
        <v>1</v>
      </c>
      <c r="E386" s="58" t="s">
        <v>23</v>
      </c>
      <c r="F386" s="42"/>
      <c r="G386" s="42"/>
      <c r="H386" s="42"/>
      <c r="I386" s="42"/>
      <c r="J386" s="42"/>
      <c r="K386" s="42"/>
    </row>
    <row r="387" spans="2:11" x14ac:dyDescent="0.2">
      <c r="B387" s="193" t="s">
        <v>1540</v>
      </c>
      <c r="C387" s="127" t="s">
        <v>1541</v>
      </c>
      <c r="D387" s="52">
        <v>1</v>
      </c>
      <c r="E387" s="58" t="s">
        <v>232</v>
      </c>
      <c r="F387" s="42"/>
      <c r="G387" s="42"/>
      <c r="H387" s="42"/>
      <c r="I387" s="42"/>
      <c r="J387" s="42"/>
      <c r="K387" s="42"/>
    </row>
    <row r="388" spans="2:11" x14ac:dyDescent="0.2">
      <c r="B388" s="193" t="s">
        <v>1542</v>
      </c>
      <c r="C388" s="127" t="s">
        <v>1543</v>
      </c>
      <c r="D388" s="52" t="s">
        <v>1544</v>
      </c>
      <c r="E388" s="58" t="s">
        <v>232</v>
      </c>
      <c r="F388" s="42"/>
      <c r="G388" s="42"/>
      <c r="H388" s="42"/>
      <c r="I388" s="42"/>
      <c r="J388" s="42"/>
      <c r="K388" s="42"/>
    </row>
    <row r="389" spans="2:11" ht="15.75" thickBot="1" x14ac:dyDescent="0.25">
      <c r="B389" s="216" t="s">
        <v>1545</v>
      </c>
      <c r="C389" s="148" t="s">
        <v>1046</v>
      </c>
      <c r="D389" s="67">
        <v>1</v>
      </c>
      <c r="E389" s="60" t="s">
        <v>23</v>
      </c>
      <c r="F389" s="96"/>
      <c r="G389" s="96"/>
      <c r="H389" s="96"/>
      <c r="I389" s="96"/>
      <c r="J389" s="96"/>
      <c r="K389" s="96"/>
    </row>
    <row r="390" spans="2:11" s="139" customFormat="1" ht="21" customHeight="1" thickBot="1" x14ac:dyDescent="0.25">
      <c r="B390" s="142" t="s">
        <v>1546</v>
      </c>
      <c r="C390" s="78" t="s">
        <v>1547</v>
      </c>
      <c r="D390" s="143"/>
      <c r="E390" s="143"/>
      <c r="F390" s="144"/>
      <c r="G390" s="144"/>
      <c r="H390" s="144"/>
      <c r="I390" s="144"/>
      <c r="J390" s="144"/>
      <c r="K390" s="144"/>
    </row>
    <row r="391" spans="2:11" ht="30" x14ac:dyDescent="0.2">
      <c r="B391" s="369" t="s">
        <v>1548</v>
      </c>
      <c r="C391" s="64" t="s">
        <v>1549</v>
      </c>
      <c r="D391" s="451">
        <v>1</v>
      </c>
      <c r="E391" s="55" t="s">
        <v>232</v>
      </c>
      <c r="F391" s="465"/>
      <c r="G391" s="72"/>
      <c r="H391" s="465"/>
      <c r="I391" s="72"/>
      <c r="J391" s="465"/>
      <c r="K391" s="72"/>
    </row>
    <row r="392" spans="2:11" ht="45" x14ac:dyDescent="0.2">
      <c r="B392" s="177" t="s">
        <v>1550</v>
      </c>
      <c r="C392" s="51" t="s">
        <v>1551</v>
      </c>
      <c r="D392" s="155">
        <v>1</v>
      </c>
      <c r="E392" s="52" t="s">
        <v>232</v>
      </c>
      <c r="F392" s="184"/>
      <c r="G392" s="74"/>
      <c r="H392" s="184"/>
      <c r="I392" s="74"/>
      <c r="J392" s="184"/>
      <c r="K392" s="74"/>
    </row>
    <row r="393" spans="2:11" ht="30" x14ac:dyDescent="0.2">
      <c r="B393" s="177" t="s">
        <v>1552</v>
      </c>
      <c r="C393" s="51" t="s">
        <v>1553</v>
      </c>
      <c r="D393" s="155">
        <v>1</v>
      </c>
      <c r="E393" s="52" t="s">
        <v>232</v>
      </c>
      <c r="F393" s="184"/>
      <c r="G393" s="74"/>
      <c r="H393" s="184"/>
      <c r="I393" s="74"/>
      <c r="J393" s="184"/>
      <c r="K393" s="74"/>
    </row>
    <row r="394" spans="2:11" ht="45" x14ac:dyDescent="0.2">
      <c r="B394" s="177" t="s">
        <v>1554</v>
      </c>
      <c r="C394" s="51" t="s">
        <v>1555</v>
      </c>
      <c r="D394" s="155">
        <v>1</v>
      </c>
      <c r="E394" s="52" t="s">
        <v>232</v>
      </c>
      <c r="F394" s="184"/>
      <c r="G394" s="74"/>
      <c r="H394" s="184"/>
      <c r="I394" s="74"/>
      <c r="J394" s="184"/>
      <c r="K394" s="74"/>
    </row>
    <row r="395" spans="2:11" x14ac:dyDescent="0.2">
      <c r="B395" s="177" t="s">
        <v>1556</v>
      </c>
      <c r="C395" s="51" t="s">
        <v>1557</v>
      </c>
      <c r="D395" s="155">
        <v>1</v>
      </c>
      <c r="E395" s="52" t="s">
        <v>232</v>
      </c>
      <c r="F395" s="184"/>
      <c r="G395" s="74"/>
      <c r="H395" s="184"/>
      <c r="I395" s="74"/>
      <c r="J395" s="184"/>
      <c r="K395" s="74"/>
    </row>
    <row r="396" spans="2:11" x14ac:dyDescent="0.2">
      <c r="B396" s="177" t="s">
        <v>1558</v>
      </c>
      <c r="C396" s="51" t="s">
        <v>1559</v>
      </c>
      <c r="D396" s="155">
        <v>1</v>
      </c>
      <c r="E396" s="52" t="s">
        <v>232</v>
      </c>
      <c r="F396" s="184"/>
      <c r="G396" s="74"/>
      <c r="H396" s="184"/>
      <c r="I396" s="74"/>
      <c r="J396" s="184"/>
      <c r="K396" s="74"/>
    </row>
    <row r="397" spans="2:11" x14ac:dyDescent="0.2">
      <c r="B397" s="177" t="s">
        <v>1560</v>
      </c>
      <c r="C397" s="51" t="s">
        <v>1561</v>
      </c>
      <c r="D397" s="155">
        <v>1</v>
      </c>
      <c r="E397" s="52" t="s">
        <v>232</v>
      </c>
      <c r="F397" s="184"/>
      <c r="G397" s="74"/>
      <c r="H397" s="184"/>
      <c r="I397" s="74"/>
      <c r="J397" s="184"/>
      <c r="K397" s="74"/>
    </row>
    <row r="398" spans="2:11" x14ac:dyDescent="0.2">
      <c r="B398" s="177" t="s">
        <v>1562</v>
      </c>
      <c r="C398" s="51" t="s">
        <v>1563</v>
      </c>
      <c r="D398" s="155">
        <v>1</v>
      </c>
      <c r="E398" s="52" t="s">
        <v>232</v>
      </c>
      <c r="F398" s="184"/>
      <c r="G398" s="74"/>
      <c r="H398" s="184"/>
      <c r="I398" s="74"/>
      <c r="J398" s="184"/>
      <c r="K398" s="74"/>
    </row>
    <row r="399" spans="2:11" x14ac:dyDescent="0.2">
      <c r="B399" s="177" t="s">
        <v>1564</v>
      </c>
      <c r="C399" s="51" t="s">
        <v>1565</v>
      </c>
      <c r="D399" s="155">
        <v>1</v>
      </c>
      <c r="E399" s="52" t="s">
        <v>232</v>
      </c>
      <c r="F399" s="184"/>
      <c r="G399" s="74"/>
      <c r="H399" s="184"/>
      <c r="I399" s="74"/>
      <c r="J399" s="184"/>
      <c r="K399" s="74"/>
    </row>
    <row r="400" spans="2:11" x14ac:dyDescent="0.2">
      <c r="B400" s="177" t="s">
        <v>1566</v>
      </c>
      <c r="C400" s="51" t="s">
        <v>1567</v>
      </c>
      <c r="D400" s="155">
        <v>1</v>
      </c>
      <c r="E400" s="52" t="s">
        <v>232</v>
      </c>
      <c r="F400" s="184"/>
      <c r="G400" s="74"/>
      <c r="H400" s="184"/>
      <c r="I400" s="74"/>
      <c r="J400" s="184"/>
      <c r="K400" s="74"/>
    </row>
    <row r="401" spans="2:11" x14ac:dyDescent="0.2">
      <c r="B401" s="177" t="s">
        <v>1568</v>
      </c>
      <c r="C401" s="51" t="s">
        <v>1569</v>
      </c>
      <c r="D401" s="155">
        <v>1</v>
      </c>
      <c r="E401" s="52" t="s">
        <v>23</v>
      </c>
      <c r="F401" s="184"/>
      <c r="G401" s="74"/>
      <c r="H401" s="184"/>
      <c r="I401" s="74"/>
      <c r="J401" s="184"/>
      <c r="K401" s="74"/>
    </row>
    <row r="402" spans="2:11" ht="30" x14ac:dyDescent="0.2">
      <c r="B402" s="177" t="s">
        <v>1570</v>
      </c>
      <c r="C402" s="51" t="s">
        <v>1571</v>
      </c>
      <c r="D402" s="155">
        <v>1</v>
      </c>
      <c r="E402" s="52" t="s">
        <v>23</v>
      </c>
      <c r="F402" s="184"/>
      <c r="G402" s="74"/>
      <c r="H402" s="184"/>
      <c r="I402" s="74"/>
      <c r="J402" s="184"/>
      <c r="K402" s="74"/>
    </row>
    <row r="403" spans="2:11" ht="15.75" thickBot="1" x14ac:dyDescent="0.25">
      <c r="B403" s="177" t="s">
        <v>1572</v>
      </c>
      <c r="C403" s="517" t="s">
        <v>1680</v>
      </c>
      <c r="D403" s="516">
        <v>0</v>
      </c>
      <c r="E403" s="516" t="s">
        <v>23</v>
      </c>
      <c r="F403" s="184"/>
      <c r="G403" s="74"/>
      <c r="H403" s="184"/>
      <c r="I403" s="74"/>
      <c r="J403" s="184"/>
      <c r="K403" s="74"/>
    </row>
    <row r="404" spans="2:11" ht="30" x14ac:dyDescent="0.2">
      <c r="B404" s="177" t="s">
        <v>1573</v>
      </c>
      <c r="C404" s="488" t="s">
        <v>1701</v>
      </c>
      <c r="D404" s="155">
        <v>1</v>
      </c>
      <c r="E404" s="52" t="s">
        <v>23</v>
      </c>
      <c r="F404" s="184"/>
      <c r="G404" s="74"/>
      <c r="H404" s="184"/>
      <c r="I404" s="74"/>
      <c r="J404" s="184"/>
      <c r="K404" s="74"/>
    </row>
    <row r="405" spans="2:11" ht="30" x14ac:dyDescent="0.2">
      <c r="B405" s="177" t="s">
        <v>1574</v>
      </c>
      <c r="C405" s="488" t="s">
        <v>1702</v>
      </c>
      <c r="D405" s="155">
        <v>1</v>
      </c>
      <c r="E405" s="52" t="s">
        <v>23</v>
      </c>
      <c r="F405" s="184"/>
      <c r="G405" s="74"/>
      <c r="H405" s="184"/>
      <c r="I405" s="74"/>
      <c r="J405" s="184"/>
      <c r="K405" s="74"/>
    </row>
    <row r="406" spans="2:11" x14ac:dyDescent="0.2">
      <c r="B406" s="177" t="s">
        <v>1575</v>
      </c>
      <c r="C406" s="51" t="s">
        <v>1576</v>
      </c>
      <c r="D406" s="155">
        <v>1</v>
      </c>
      <c r="E406" s="52" t="s">
        <v>23</v>
      </c>
      <c r="F406" s="184"/>
      <c r="G406" s="74"/>
      <c r="H406" s="184"/>
      <c r="I406" s="74"/>
      <c r="J406" s="184"/>
      <c r="K406" s="74"/>
    </row>
    <row r="407" spans="2:11" x14ac:dyDescent="0.2">
      <c r="B407" s="177" t="s">
        <v>1577</v>
      </c>
      <c r="C407" s="108" t="s">
        <v>1578</v>
      </c>
      <c r="D407" s="404">
        <v>1</v>
      </c>
      <c r="E407" s="154" t="s">
        <v>23</v>
      </c>
      <c r="F407" s="250"/>
      <c r="G407" s="168"/>
      <c r="H407" s="250"/>
      <c r="I407" s="168"/>
      <c r="J407" s="250"/>
      <c r="K407" s="168"/>
    </row>
    <row r="408" spans="2:11" ht="60" x14ac:dyDescent="0.2">
      <c r="B408" s="177" t="s">
        <v>1579</v>
      </c>
      <c r="C408" s="509" t="s">
        <v>1704</v>
      </c>
      <c r="D408" s="404">
        <v>1</v>
      </c>
      <c r="E408" s="154" t="s">
        <v>23</v>
      </c>
      <c r="F408" s="250"/>
      <c r="G408" s="168"/>
      <c r="H408" s="250"/>
      <c r="I408" s="168"/>
      <c r="J408" s="250"/>
      <c r="K408" s="168"/>
    </row>
    <row r="409" spans="2:11" x14ac:dyDescent="0.2">
      <c r="B409" s="177" t="s">
        <v>1580</v>
      </c>
      <c r="C409" s="108" t="s">
        <v>1581</v>
      </c>
      <c r="D409" s="404">
        <v>1</v>
      </c>
      <c r="E409" s="154" t="s">
        <v>23</v>
      </c>
      <c r="F409" s="250"/>
      <c r="G409" s="168"/>
      <c r="H409" s="250"/>
      <c r="I409" s="168"/>
      <c r="J409" s="250"/>
      <c r="K409" s="168"/>
    </row>
    <row r="410" spans="2:11" x14ac:dyDescent="0.25">
      <c r="B410" s="462" t="s">
        <v>1582</v>
      </c>
      <c r="C410" s="464" t="s">
        <v>1178</v>
      </c>
      <c r="D410" s="404"/>
      <c r="E410" s="154"/>
      <c r="F410" s="184"/>
      <c r="G410" s="74"/>
      <c r="H410" s="184"/>
      <c r="I410" s="74"/>
      <c r="J410" s="184"/>
      <c r="K410" s="74"/>
    </row>
    <row r="411" spans="2:11" ht="15.75" thickBot="1" x14ac:dyDescent="0.25">
      <c r="B411" s="463" t="s">
        <v>1583</v>
      </c>
      <c r="C411" s="59" t="s">
        <v>1046</v>
      </c>
      <c r="D411" s="452">
        <v>1</v>
      </c>
      <c r="E411" s="67" t="s">
        <v>23</v>
      </c>
      <c r="F411" s="466"/>
      <c r="G411" s="84"/>
      <c r="H411" s="466"/>
      <c r="I411" s="84"/>
      <c r="J411" s="466"/>
      <c r="K411" s="84"/>
    </row>
    <row r="412" spans="2:11" ht="12.75" x14ac:dyDescent="0.2">
      <c r="B412" s="29"/>
      <c r="D412" s="149"/>
      <c r="E412" s="29"/>
    </row>
    <row r="413" spans="2:11" ht="13.5" thickBot="1" x14ac:dyDescent="0.25">
      <c r="B413" s="29"/>
      <c r="D413" s="29"/>
      <c r="E413" s="29"/>
    </row>
    <row r="414" spans="2:11" ht="21.75" customHeight="1" thickBot="1" x14ac:dyDescent="0.25">
      <c r="B414" s="368" t="s">
        <v>1584</v>
      </c>
      <c r="C414" s="207" t="s">
        <v>1585</v>
      </c>
      <c r="D414" s="186"/>
      <c r="E414" s="182"/>
      <c r="F414" s="467"/>
      <c r="G414" s="468"/>
      <c r="H414" s="467"/>
      <c r="I414" s="468"/>
      <c r="J414" s="467"/>
      <c r="K414" s="468"/>
    </row>
    <row r="415" spans="2:11" ht="15" customHeight="1" x14ac:dyDescent="0.2">
      <c r="B415" s="434" t="s">
        <v>1586</v>
      </c>
      <c r="C415" s="68" t="s">
        <v>1587</v>
      </c>
      <c r="D415" s="239">
        <v>1</v>
      </c>
      <c r="E415" s="102" t="s">
        <v>23</v>
      </c>
      <c r="F415" s="421"/>
      <c r="G415" s="135"/>
      <c r="H415" s="421"/>
      <c r="I415" s="135"/>
      <c r="J415" s="421"/>
      <c r="K415" s="135"/>
    </row>
    <row r="416" spans="2:11" ht="30.75" customHeight="1" x14ac:dyDescent="0.2">
      <c r="B416" s="177" t="s">
        <v>1588</v>
      </c>
      <c r="C416" s="51" t="s">
        <v>1589</v>
      </c>
      <c r="D416" s="155">
        <v>1</v>
      </c>
      <c r="E416" s="52" t="s">
        <v>23</v>
      </c>
      <c r="F416" s="184"/>
      <c r="G416" s="74"/>
      <c r="H416" s="184"/>
      <c r="I416" s="74"/>
      <c r="J416" s="184"/>
      <c r="K416" s="74"/>
    </row>
    <row r="417" spans="2:11" ht="30" customHeight="1" x14ac:dyDescent="0.2">
      <c r="B417" s="177" t="s">
        <v>1590</v>
      </c>
      <c r="C417" s="51" t="s">
        <v>1591</v>
      </c>
      <c r="D417" s="155">
        <v>1</v>
      </c>
      <c r="E417" s="52" t="s">
        <v>23</v>
      </c>
      <c r="F417" s="184"/>
      <c r="G417" s="74"/>
      <c r="H417" s="184"/>
      <c r="I417" s="74"/>
      <c r="J417" s="184"/>
      <c r="K417" s="74"/>
    </row>
    <row r="418" spans="2:11" ht="105" x14ac:dyDescent="0.2">
      <c r="B418" s="177" t="s">
        <v>1592</v>
      </c>
      <c r="C418" s="51" t="s">
        <v>1593</v>
      </c>
      <c r="D418" s="155">
        <v>1</v>
      </c>
      <c r="E418" s="52" t="s">
        <v>23</v>
      </c>
      <c r="F418" s="184"/>
      <c r="G418" s="74"/>
      <c r="H418" s="184"/>
      <c r="I418" s="74"/>
      <c r="J418" s="184"/>
      <c r="K418" s="74"/>
    </row>
    <row r="419" spans="2:11" ht="30.75" thickBot="1" x14ac:dyDescent="0.25">
      <c r="B419" s="277" t="s">
        <v>1594</v>
      </c>
      <c r="C419" s="59" t="s">
        <v>1595</v>
      </c>
      <c r="D419" s="452">
        <v>1</v>
      </c>
      <c r="E419" s="67" t="s">
        <v>23</v>
      </c>
      <c r="F419" s="466"/>
      <c r="G419" s="84"/>
      <c r="H419" s="466"/>
      <c r="I419" s="84"/>
      <c r="J419" s="466"/>
      <c r="K419" s="84"/>
    </row>
    <row r="420" spans="2:11" ht="12.75" x14ac:dyDescent="0.2">
      <c r="B420" s="29"/>
      <c r="D420" s="29"/>
      <c r="E420" s="29"/>
    </row>
    <row r="421" spans="2:11" ht="13.5" thickBot="1" x14ac:dyDescent="0.25">
      <c r="B421" s="29"/>
      <c r="D421" s="29"/>
      <c r="E421" s="29"/>
    </row>
    <row r="422" spans="2:11" ht="35.25" customHeight="1" thickBot="1" x14ac:dyDescent="0.25">
      <c r="B422" s="187" t="s">
        <v>1596</v>
      </c>
      <c r="C422" s="187" t="s">
        <v>1597</v>
      </c>
      <c r="D422" s="188"/>
      <c r="E422" s="188"/>
      <c r="F422" s="189"/>
      <c r="G422" s="189"/>
      <c r="H422" s="189"/>
      <c r="I422" s="189"/>
      <c r="J422" s="189"/>
      <c r="K422" s="189"/>
    </row>
    <row r="423" spans="2:11" ht="45" x14ac:dyDescent="0.2">
      <c r="B423" s="64" t="s">
        <v>1598</v>
      </c>
      <c r="C423" s="64" t="s">
        <v>1599</v>
      </c>
      <c r="D423" s="55">
        <v>1</v>
      </c>
      <c r="E423" s="55" t="s">
        <v>23</v>
      </c>
      <c r="F423" s="72"/>
      <c r="G423" s="72"/>
      <c r="H423" s="72"/>
      <c r="I423" s="72"/>
      <c r="J423" s="72"/>
      <c r="K423" s="72"/>
    </row>
    <row r="424" spans="2:11" ht="30" x14ac:dyDescent="0.2">
      <c r="B424" s="51" t="s">
        <v>1600</v>
      </c>
      <c r="C424" s="51" t="s">
        <v>1601</v>
      </c>
      <c r="D424" s="52">
        <v>1</v>
      </c>
      <c r="E424" s="52" t="s">
        <v>23</v>
      </c>
      <c r="F424" s="74"/>
      <c r="G424" s="74"/>
      <c r="H424" s="74"/>
      <c r="I424" s="74"/>
      <c r="J424" s="74"/>
      <c r="K424" s="74"/>
    </row>
    <row r="425" spans="2:11" ht="150" x14ac:dyDescent="0.2">
      <c r="B425" s="51" t="s">
        <v>1602</v>
      </c>
      <c r="C425" s="51" t="s">
        <v>1603</v>
      </c>
      <c r="D425" s="52">
        <v>1</v>
      </c>
      <c r="E425" s="52" t="s">
        <v>23</v>
      </c>
      <c r="F425" s="74"/>
      <c r="G425" s="74"/>
      <c r="H425" s="74"/>
      <c r="I425" s="74"/>
      <c r="J425" s="74"/>
      <c r="K425" s="74"/>
    </row>
    <row r="426" spans="2:11" ht="30" x14ac:dyDescent="0.2">
      <c r="B426" s="51" t="s">
        <v>1604</v>
      </c>
      <c r="C426" s="51" t="s">
        <v>1605</v>
      </c>
      <c r="D426" s="52">
        <v>1</v>
      </c>
      <c r="E426" s="52" t="s">
        <v>23</v>
      </c>
      <c r="F426" s="74"/>
      <c r="G426" s="74"/>
      <c r="H426" s="74"/>
      <c r="I426" s="74"/>
      <c r="J426" s="74"/>
      <c r="K426" s="74"/>
    </row>
    <row r="427" spans="2:11" ht="49.5" customHeight="1" x14ac:dyDescent="0.2">
      <c r="B427" s="51" t="s">
        <v>1606</v>
      </c>
      <c r="C427" s="51" t="s">
        <v>1607</v>
      </c>
      <c r="D427" s="52">
        <v>1</v>
      </c>
      <c r="E427" s="52" t="s">
        <v>23</v>
      </c>
      <c r="F427" s="74"/>
      <c r="G427" s="74"/>
      <c r="H427" s="74"/>
      <c r="I427" s="74"/>
      <c r="J427" s="74"/>
      <c r="K427" s="74"/>
    </row>
    <row r="428" spans="2:11" ht="49.5" customHeight="1" x14ac:dyDescent="0.2">
      <c r="B428" s="51" t="s">
        <v>1608</v>
      </c>
      <c r="C428" s="51" t="s">
        <v>1609</v>
      </c>
      <c r="D428" s="52">
        <v>1</v>
      </c>
      <c r="E428" s="52" t="s">
        <v>23</v>
      </c>
      <c r="F428" s="74"/>
      <c r="G428" s="74"/>
      <c r="H428" s="74"/>
      <c r="I428" s="74"/>
      <c r="J428" s="74"/>
      <c r="K428" s="74"/>
    </row>
    <row r="429" spans="2:11" ht="60" x14ac:dyDescent="0.2">
      <c r="B429" s="51" t="s">
        <v>1610</v>
      </c>
      <c r="C429" s="51" t="s">
        <v>1611</v>
      </c>
      <c r="D429" s="52">
        <v>1</v>
      </c>
      <c r="E429" s="52" t="s">
        <v>23</v>
      </c>
      <c r="F429" s="74"/>
      <c r="G429" s="74"/>
      <c r="H429" s="74"/>
      <c r="I429" s="74"/>
      <c r="J429" s="74"/>
      <c r="K429" s="74"/>
    </row>
    <row r="430" spans="2:11" ht="45" x14ac:dyDescent="0.2">
      <c r="B430" s="51" t="s">
        <v>1612</v>
      </c>
      <c r="C430" s="51" t="s">
        <v>1613</v>
      </c>
      <c r="D430" s="52">
        <v>1</v>
      </c>
      <c r="E430" s="52" t="s">
        <v>23</v>
      </c>
      <c r="F430" s="74"/>
      <c r="G430" s="74"/>
      <c r="H430" s="74"/>
      <c r="I430" s="74"/>
      <c r="J430" s="74"/>
      <c r="K430" s="74"/>
    </row>
    <row r="431" spans="2:11" ht="29.25" customHeight="1" x14ac:dyDescent="0.25">
      <c r="B431" s="51" t="s">
        <v>1614</v>
      </c>
      <c r="C431" s="157" t="s">
        <v>911</v>
      </c>
      <c r="D431" s="52">
        <v>1</v>
      </c>
      <c r="E431" s="52" t="s">
        <v>23</v>
      </c>
      <c r="F431" s="324"/>
      <c r="G431" s="324"/>
      <c r="H431" s="324"/>
      <c r="I431" s="74"/>
      <c r="J431" s="74"/>
      <c r="K431" s="74"/>
    </row>
    <row r="432" spans="2:11" x14ac:dyDescent="0.2">
      <c r="B432" s="51" t="s">
        <v>1615</v>
      </c>
      <c r="C432" s="51" t="s">
        <v>1616</v>
      </c>
      <c r="D432" s="52">
        <v>1</v>
      </c>
      <c r="E432" s="52" t="s">
        <v>23</v>
      </c>
      <c r="F432" s="74"/>
      <c r="G432" s="74"/>
      <c r="H432" s="74"/>
      <c r="I432" s="74"/>
      <c r="J432" s="74"/>
      <c r="K432" s="74"/>
    </row>
    <row r="433" spans="2:11" x14ac:dyDescent="0.2">
      <c r="B433" s="51" t="s">
        <v>1617</v>
      </c>
      <c r="C433" s="160" t="s">
        <v>1618</v>
      </c>
      <c r="D433" s="52">
        <v>1</v>
      </c>
      <c r="E433" s="52" t="s">
        <v>23</v>
      </c>
      <c r="F433" s="74"/>
      <c r="G433" s="74"/>
      <c r="H433" s="74"/>
      <c r="I433" s="74"/>
      <c r="J433" s="74"/>
      <c r="K433" s="74"/>
    </row>
    <row r="434" spans="2:11" ht="49.5" customHeight="1" x14ac:dyDescent="0.2">
      <c r="B434" s="51" t="s">
        <v>1619</v>
      </c>
      <c r="C434" s="160" t="s">
        <v>1620</v>
      </c>
      <c r="D434" s="52">
        <v>1</v>
      </c>
      <c r="E434" s="52" t="s">
        <v>23</v>
      </c>
      <c r="F434" s="74"/>
      <c r="G434" s="74"/>
      <c r="H434" s="74"/>
      <c r="I434" s="74"/>
      <c r="J434" s="74"/>
      <c r="K434" s="74"/>
    </row>
    <row r="435" spans="2:11" ht="33" customHeight="1" x14ac:dyDescent="0.2">
      <c r="B435" s="51" t="s">
        <v>1621</v>
      </c>
      <c r="C435" s="160" t="s">
        <v>1622</v>
      </c>
      <c r="D435" s="52">
        <v>1</v>
      </c>
      <c r="E435" s="52" t="s">
        <v>23</v>
      </c>
      <c r="F435" s="74"/>
      <c r="G435" s="74"/>
      <c r="H435" s="74"/>
      <c r="I435" s="74"/>
      <c r="J435" s="74"/>
      <c r="K435" s="74"/>
    </row>
    <row r="436" spans="2:11" ht="33" customHeight="1" x14ac:dyDescent="0.2">
      <c r="B436" s="51" t="s">
        <v>1623</v>
      </c>
      <c r="C436" s="160" t="s">
        <v>1624</v>
      </c>
      <c r="D436" s="52">
        <v>1</v>
      </c>
      <c r="E436" s="52" t="s">
        <v>23</v>
      </c>
      <c r="F436" s="74"/>
      <c r="G436" s="74"/>
      <c r="H436" s="74"/>
      <c r="I436" s="74"/>
      <c r="J436" s="74"/>
      <c r="K436" s="74"/>
    </row>
    <row r="437" spans="2:11" ht="33" customHeight="1" x14ac:dyDescent="0.2">
      <c r="B437" s="51" t="s">
        <v>1625</v>
      </c>
      <c r="C437" s="160" t="s">
        <v>1626</v>
      </c>
      <c r="D437" s="52">
        <v>1</v>
      </c>
      <c r="E437" s="52" t="s">
        <v>23</v>
      </c>
      <c r="F437" s="74"/>
      <c r="G437" s="74"/>
      <c r="H437" s="74"/>
      <c r="I437" s="74"/>
      <c r="J437" s="74"/>
      <c r="K437" s="74"/>
    </row>
    <row r="438" spans="2:11" ht="33" customHeight="1" x14ac:dyDescent="0.2">
      <c r="B438" s="51" t="s">
        <v>1627</v>
      </c>
      <c r="C438" s="160" t="s">
        <v>1628</v>
      </c>
      <c r="D438" s="52">
        <v>1</v>
      </c>
      <c r="E438" s="52" t="s">
        <v>23</v>
      </c>
      <c r="F438" s="74"/>
      <c r="G438" s="74"/>
      <c r="H438" s="74"/>
      <c r="I438" s="74"/>
      <c r="J438" s="74"/>
      <c r="K438" s="74"/>
    </row>
    <row r="439" spans="2:11" ht="33" customHeight="1" x14ac:dyDescent="0.2">
      <c r="B439" s="51" t="s">
        <v>1629</v>
      </c>
      <c r="C439" s="160" t="s">
        <v>1630</v>
      </c>
      <c r="D439" s="52">
        <v>1</v>
      </c>
      <c r="E439" s="52" t="s">
        <v>23</v>
      </c>
      <c r="F439" s="74"/>
      <c r="G439" s="74"/>
      <c r="H439" s="74"/>
      <c r="I439" s="74"/>
      <c r="J439" s="74"/>
      <c r="K439" s="74"/>
    </row>
    <row r="440" spans="2:11" ht="33" customHeight="1" x14ac:dyDescent="0.2">
      <c r="B440" s="51" t="s">
        <v>1631</v>
      </c>
      <c r="C440" s="354" t="s">
        <v>1632</v>
      </c>
      <c r="D440" s="52"/>
      <c r="E440" s="52"/>
      <c r="F440" s="74"/>
      <c r="G440" s="74"/>
      <c r="H440" s="74"/>
      <c r="I440" s="74"/>
      <c r="J440" s="74"/>
      <c r="K440" s="74"/>
    </row>
    <row r="441" spans="2:11" ht="33" customHeight="1" x14ac:dyDescent="0.2">
      <c r="B441" s="51" t="s">
        <v>1633</v>
      </c>
      <c r="C441" s="354" t="s">
        <v>1634</v>
      </c>
      <c r="D441" s="52">
        <v>1</v>
      </c>
      <c r="E441" s="52" t="s">
        <v>23</v>
      </c>
      <c r="F441" s="74"/>
      <c r="G441" s="74"/>
      <c r="H441" s="74"/>
      <c r="I441" s="74"/>
      <c r="J441" s="74"/>
      <c r="K441" s="74"/>
    </row>
    <row r="442" spans="2:11" ht="33" customHeight="1" x14ac:dyDescent="0.2">
      <c r="B442" s="51" t="s">
        <v>1635</v>
      </c>
      <c r="C442" s="354" t="s">
        <v>1636</v>
      </c>
      <c r="D442" s="52">
        <v>1</v>
      </c>
      <c r="E442" s="52" t="s">
        <v>23</v>
      </c>
      <c r="F442" s="74"/>
      <c r="G442" s="74"/>
      <c r="H442" s="74"/>
      <c r="I442" s="74"/>
      <c r="J442" s="74"/>
      <c r="K442" s="74"/>
    </row>
    <row r="443" spans="2:11" ht="33" customHeight="1" x14ac:dyDescent="0.2">
      <c r="B443" s="51" t="s">
        <v>1637</v>
      </c>
      <c r="C443" s="354" t="s">
        <v>1638</v>
      </c>
      <c r="D443" s="52">
        <v>1</v>
      </c>
      <c r="E443" s="52" t="s">
        <v>23</v>
      </c>
      <c r="F443" s="74"/>
      <c r="G443" s="74"/>
      <c r="H443" s="74"/>
      <c r="I443" s="74"/>
      <c r="J443" s="74"/>
      <c r="K443" s="74"/>
    </row>
    <row r="444" spans="2:11" ht="31.5" x14ac:dyDescent="0.2">
      <c r="B444" s="51" t="s">
        <v>1639</v>
      </c>
      <c r="C444" s="354" t="s">
        <v>1640</v>
      </c>
      <c r="D444" s="52">
        <v>1</v>
      </c>
      <c r="E444" s="52" t="s">
        <v>23</v>
      </c>
      <c r="F444" s="74"/>
      <c r="G444" s="74"/>
      <c r="H444" s="74"/>
      <c r="I444" s="74"/>
      <c r="J444" s="74"/>
      <c r="K444" s="74"/>
    </row>
    <row r="445" spans="2:11" ht="31.5" x14ac:dyDescent="0.2">
      <c r="B445" s="51" t="s">
        <v>1641</v>
      </c>
      <c r="C445" s="354" t="s">
        <v>1642</v>
      </c>
      <c r="D445" s="52">
        <v>1</v>
      </c>
      <c r="E445" s="52" t="s">
        <v>23</v>
      </c>
      <c r="F445" s="74"/>
      <c r="G445" s="74"/>
      <c r="H445" s="74"/>
      <c r="I445" s="74"/>
      <c r="J445" s="74"/>
      <c r="K445" s="74"/>
    </row>
    <row r="446" spans="2:11" ht="47.25" x14ac:dyDescent="0.2">
      <c r="B446" s="51" t="s">
        <v>1643</v>
      </c>
      <c r="C446" s="354" t="s">
        <v>1644</v>
      </c>
      <c r="D446" s="52">
        <v>1</v>
      </c>
      <c r="E446" s="52" t="s">
        <v>23</v>
      </c>
      <c r="F446" s="74"/>
      <c r="G446" s="74"/>
      <c r="H446" s="74"/>
      <c r="I446" s="74"/>
      <c r="J446" s="74"/>
      <c r="K446" s="74"/>
    </row>
    <row r="447" spans="2:11" ht="63" x14ac:dyDescent="0.2">
      <c r="B447" s="51" t="s">
        <v>1645</v>
      </c>
      <c r="C447" s="354" t="s">
        <v>1646</v>
      </c>
      <c r="D447" s="52">
        <v>1</v>
      </c>
      <c r="E447" s="52" t="s">
        <v>23</v>
      </c>
      <c r="F447" s="74"/>
      <c r="G447" s="74"/>
      <c r="H447" s="74"/>
      <c r="I447" s="74"/>
      <c r="J447" s="74"/>
      <c r="K447" s="74"/>
    </row>
    <row r="448" spans="2:11" ht="24.75" customHeight="1" thickBot="1" x14ac:dyDescent="0.25">
      <c r="B448" s="59" t="s">
        <v>1647</v>
      </c>
      <c r="C448" s="355" t="s">
        <v>1648</v>
      </c>
      <c r="D448" s="67">
        <v>1</v>
      </c>
      <c r="E448" s="67" t="s">
        <v>23</v>
      </c>
      <c r="F448" s="84"/>
      <c r="G448" s="84"/>
      <c r="H448" s="84"/>
      <c r="I448" s="84"/>
      <c r="J448" s="84"/>
      <c r="K448" s="84"/>
    </row>
    <row r="449" spans="2:11" ht="12.75" x14ac:dyDescent="0.2">
      <c r="B449" s="29"/>
      <c r="D449" s="29"/>
      <c r="E449" s="29"/>
    </row>
    <row r="450" spans="2:11" ht="13.5" thickBot="1" x14ac:dyDescent="0.25">
      <c r="B450" s="29"/>
      <c r="C450" s="29"/>
      <c r="D450" s="29"/>
      <c r="E450" s="29"/>
    </row>
    <row r="451" spans="2:11" ht="37.5" customHeight="1" thickBot="1" x14ac:dyDescent="0.25">
      <c r="B451" s="520" t="s">
        <v>916</v>
      </c>
      <c r="C451" s="521"/>
      <c r="D451" s="521"/>
      <c r="E451" s="521"/>
      <c r="F451" s="521"/>
      <c r="G451" s="521"/>
      <c r="H451" s="521"/>
      <c r="I451" s="522"/>
      <c r="J451" s="173"/>
      <c r="K451" s="173"/>
    </row>
    <row r="454" spans="2:11" x14ac:dyDescent="0.2">
      <c r="B454" s="103" t="s">
        <v>919</v>
      </c>
    </row>
    <row r="457" spans="2:11" x14ac:dyDescent="0.2">
      <c r="B457" s="103" t="s">
        <v>920</v>
      </c>
    </row>
  </sheetData>
  <mergeCells count="1">
    <mergeCell ref="B451:I451"/>
  </mergeCells>
  <phoneticPr fontId="11" type="noConversion"/>
  <pageMargins left="0.23622047244094491" right="0.23622047244094491" top="0.74803149606299213" bottom="0.74803149606299213" header="0.31496062992125984" footer="0.31496062992125984"/>
  <pageSetup paperSize="9" scale="9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5A901-126C-4C73-827B-73235CF73C00}">
  <sheetPr>
    <pageSetUpPr fitToPage="1"/>
  </sheetPr>
  <dimension ref="B1:J20"/>
  <sheetViews>
    <sheetView view="pageBreakPreview" topLeftCell="A19" zoomScale="167" zoomScaleNormal="115" zoomScaleSheetLayoutView="100" workbookViewId="0">
      <selection activeCell="I5" sqref="I5:J5"/>
    </sheetView>
  </sheetViews>
  <sheetFormatPr defaultColWidth="8.85546875" defaultRowHeight="12.75" x14ac:dyDescent="0.2"/>
  <cols>
    <col min="6" max="6" width="26.42578125" customWidth="1"/>
  </cols>
  <sheetData>
    <row r="1" spans="2:10" ht="18" x14ac:dyDescent="0.25">
      <c r="B1" s="110" t="s">
        <v>1649</v>
      </c>
    </row>
    <row r="2" spans="2:10" ht="13.5" thickBot="1" x14ac:dyDescent="0.25"/>
    <row r="3" spans="2:10" s="5" customFormat="1" ht="29.25" customHeight="1" thickBot="1" x14ac:dyDescent="0.25">
      <c r="B3" s="555" t="s">
        <v>1</v>
      </c>
      <c r="C3" s="563" t="s">
        <v>2</v>
      </c>
      <c r="D3" s="564"/>
      <c r="E3" s="564"/>
      <c r="F3" s="565"/>
      <c r="G3" s="520" t="s">
        <v>1650</v>
      </c>
      <c r="H3" s="521"/>
      <c r="I3" s="521"/>
      <c r="J3" s="522"/>
    </row>
    <row r="4" spans="2:10" s="5" customFormat="1" ht="30" customHeight="1" thickBot="1" x14ac:dyDescent="0.25">
      <c r="B4" s="556"/>
      <c r="C4" s="566"/>
      <c r="D4" s="567"/>
      <c r="E4" s="567"/>
      <c r="F4" s="568"/>
      <c r="G4" s="520" t="s">
        <v>1651</v>
      </c>
      <c r="H4" s="522"/>
      <c r="I4" s="520" t="s">
        <v>1652</v>
      </c>
      <c r="J4" s="522"/>
    </row>
    <row r="5" spans="2:10" ht="39.950000000000003" customHeight="1" thickBot="1" x14ac:dyDescent="0.25">
      <c r="B5" s="6"/>
      <c r="C5" s="559" t="s">
        <v>1653</v>
      </c>
      <c r="D5" s="559"/>
      <c r="E5" s="559"/>
      <c r="F5" s="559"/>
      <c r="G5" s="560"/>
      <c r="H5" s="560"/>
      <c r="I5" s="560"/>
      <c r="J5" s="560"/>
    </row>
    <row r="6" spans="2:10" ht="39.950000000000003" customHeight="1" thickBot="1" x14ac:dyDescent="0.25">
      <c r="B6" s="6"/>
      <c r="C6" s="559" t="s">
        <v>1654</v>
      </c>
      <c r="D6" s="559"/>
      <c r="E6" s="559"/>
      <c r="F6" s="559"/>
      <c r="G6" s="560"/>
      <c r="H6" s="560"/>
      <c r="I6" s="560"/>
      <c r="J6" s="560"/>
    </row>
    <row r="7" spans="2:10" ht="39.950000000000003" customHeight="1" thickBot="1" x14ac:dyDescent="0.25">
      <c r="B7" s="6"/>
      <c r="C7" s="559" t="s">
        <v>1655</v>
      </c>
      <c r="D7" s="559"/>
      <c r="E7" s="559"/>
      <c r="F7" s="559"/>
      <c r="G7" s="560"/>
      <c r="H7" s="560"/>
      <c r="I7" s="560"/>
      <c r="J7" s="560"/>
    </row>
    <row r="8" spans="2:10" ht="39.950000000000003" customHeight="1" thickBot="1" x14ac:dyDescent="0.25">
      <c r="B8" s="6"/>
      <c r="C8" s="559" t="s">
        <v>1656</v>
      </c>
      <c r="D8" s="559"/>
      <c r="E8" s="559"/>
      <c r="F8" s="559"/>
      <c r="G8" s="560"/>
      <c r="H8" s="560"/>
      <c r="I8" s="560"/>
      <c r="J8" s="560"/>
    </row>
    <row r="9" spans="2:10" ht="39.75" customHeight="1" thickBot="1" x14ac:dyDescent="0.25">
      <c r="B9" s="6"/>
      <c r="C9" s="559"/>
      <c r="D9" s="559"/>
      <c r="E9" s="559"/>
      <c r="F9" s="559"/>
      <c r="G9" s="560"/>
      <c r="H9" s="560"/>
      <c r="I9" s="560"/>
      <c r="J9" s="560"/>
    </row>
    <row r="10" spans="2:10" ht="40.5" customHeight="1" thickBot="1" x14ac:dyDescent="0.25">
      <c r="B10" s="520" t="s">
        <v>1657</v>
      </c>
      <c r="C10" s="521"/>
      <c r="D10" s="521"/>
      <c r="E10" s="521"/>
      <c r="F10" s="521"/>
      <c r="G10" s="520"/>
      <c r="H10" s="522"/>
      <c r="I10" s="561"/>
      <c r="J10" s="562"/>
    </row>
    <row r="11" spans="2:10" ht="15" x14ac:dyDescent="0.2">
      <c r="B11" s="3"/>
      <c r="C11" s="3"/>
      <c r="D11" s="3"/>
      <c r="E11" s="3"/>
      <c r="F11" s="557"/>
      <c r="G11" s="557"/>
      <c r="H11" s="557"/>
      <c r="I11" s="557"/>
      <c r="J11" s="3"/>
    </row>
    <row r="12" spans="2:10" ht="15" x14ac:dyDescent="0.2">
      <c r="B12" s="3"/>
      <c r="C12" s="3"/>
      <c r="D12" s="3"/>
      <c r="E12" s="3"/>
      <c r="F12" s="557"/>
      <c r="G12" s="557"/>
      <c r="H12" s="557"/>
      <c r="I12" s="557"/>
      <c r="J12" s="3"/>
    </row>
    <row r="14" spans="2:10" ht="14.45" customHeight="1" x14ac:dyDescent="0.2">
      <c r="B14" s="8" t="s">
        <v>919</v>
      </c>
    </row>
    <row r="15" spans="2:10" ht="14.45" customHeight="1" x14ac:dyDescent="0.2">
      <c r="B15" s="8"/>
    </row>
    <row r="16" spans="2:10" ht="14.45" customHeight="1" x14ac:dyDescent="0.2">
      <c r="B16" s="8"/>
    </row>
    <row r="17" spans="2:10" ht="15" customHeight="1" x14ac:dyDescent="0.2">
      <c r="B17" s="8" t="s">
        <v>920</v>
      </c>
    </row>
    <row r="18" spans="2:10" ht="15" x14ac:dyDescent="0.2">
      <c r="B18" s="557"/>
      <c r="C18" s="557"/>
      <c r="D18" s="557"/>
      <c r="E18" s="557"/>
      <c r="F18" s="557"/>
      <c r="G18" s="557"/>
      <c r="H18" s="557"/>
      <c r="I18" s="557"/>
      <c r="J18" s="557"/>
    </row>
    <row r="19" spans="2:10" ht="35.25" customHeight="1" x14ac:dyDescent="0.2">
      <c r="B19" s="558" t="s">
        <v>1658</v>
      </c>
      <c r="C19" s="558"/>
      <c r="D19" s="558"/>
      <c r="E19" s="558"/>
      <c r="F19" s="558"/>
      <c r="G19" s="558"/>
      <c r="H19" s="558"/>
      <c r="I19" s="558"/>
      <c r="J19" s="558"/>
    </row>
    <row r="20" spans="2:10" ht="15" x14ac:dyDescent="0.2">
      <c r="B20" s="557"/>
      <c r="C20" s="557"/>
      <c r="D20" s="557"/>
      <c r="E20" s="557"/>
      <c r="F20" s="557"/>
      <c r="G20" s="557"/>
      <c r="H20" s="557"/>
      <c r="I20" s="557"/>
      <c r="J20" s="557"/>
    </row>
  </sheetData>
  <mergeCells count="30">
    <mergeCell ref="G3:J3"/>
    <mergeCell ref="G4:H4"/>
    <mergeCell ref="I4:J4"/>
    <mergeCell ref="C3:F4"/>
    <mergeCell ref="I9:J9"/>
    <mergeCell ref="I10:J10"/>
    <mergeCell ref="B10:F10"/>
    <mergeCell ref="G10:H10"/>
    <mergeCell ref="C5:F5"/>
    <mergeCell ref="G5:H5"/>
    <mergeCell ref="I5:J5"/>
    <mergeCell ref="C6:F6"/>
    <mergeCell ref="G6:H6"/>
    <mergeCell ref="I6:J6"/>
    <mergeCell ref="B3:B4"/>
    <mergeCell ref="B18:J18"/>
    <mergeCell ref="B19:J19"/>
    <mergeCell ref="B20:J20"/>
    <mergeCell ref="F12:G12"/>
    <mergeCell ref="H12:I12"/>
    <mergeCell ref="F11:G11"/>
    <mergeCell ref="H11:I11"/>
    <mergeCell ref="C7:F7"/>
    <mergeCell ref="G7:H7"/>
    <mergeCell ref="I7:J7"/>
    <mergeCell ref="C8:F8"/>
    <mergeCell ref="G8:H8"/>
    <mergeCell ref="I8:J8"/>
    <mergeCell ref="C9:F9"/>
    <mergeCell ref="G9:H9"/>
  </mergeCells>
  <pageMargins left="0.25" right="0.25"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2F12C-402E-40CE-A4A2-CDA1653FD76B}">
  <dimension ref="B1:I21"/>
  <sheetViews>
    <sheetView view="pageBreakPreview" zoomScale="60" zoomScaleNormal="115" workbookViewId="0">
      <selection activeCell="A64" sqref="A64:XFD64"/>
    </sheetView>
  </sheetViews>
  <sheetFormatPr defaultColWidth="8.85546875" defaultRowHeight="12.75" x14ac:dyDescent="0.2"/>
  <cols>
    <col min="8" max="8" width="17.5703125" customWidth="1"/>
    <col min="9" max="9" width="17.85546875" customWidth="1"/>
  </cols>
  <sheetData>
    <row r="1" spans="2:9" ht="18" x14ac:dyDescent="0.25">
      <c r="B1" s="110" t="s">
        <v>1659</v>
      </c>
    </row>
    <row r="2" spans="2:9" ht="13.5" thickBot="1" x14ac:dyDescent="0.25"/>
    <row r="3" spans="2:9" ht="15.75" thickBot="1" x14ac:dyDescent="0.25">
      <c r="B3" s="6" t="s">
        <v>1</v>
      </c>
      <c r="C3" s="561" t="s">
        <v>2</v>
      </c>
      <c r="D3" s="562"/>
      <c r="E3" s="27" t="s">
        <v>7</v>
      </c>
      <c r="F3" s="578" t="s">
        <v>1660</v>
      </c>
      <c r="G3" s="579"/>
      <c r="H3" s="580"/>
      <c r="I3" s="26" t="s">
        <v>923</v>
      </c>
    </row>
    <row r="4" spans="2:9" ht="14.45" customHeight="1" x14ac:dyDescent="0.2">
      <c r="B4" s="576"/>
      <c r="C4" s="581"/>
      <c r="D4" s="582"/>
      <c r="E4" s="576"/>
      <c r="F4" s="585" t="s">
        <v>1661</v>
      </c>
      <c r="G4" s="586"/>
      <c r="H4" s="28" t="s">
        <v>1662</v>
      </c>
      <c r="I4" s="576"/>
    </row>
    <row r="5" spans="2:9" ht="15.75" thickBot="1" x14ac:dyDescent="0.25">
      <c r="B5" s="577"/>
      <c r="C5" s="583"/>
      <c r="D5" s="584"/>
      <c r="E5" s="577"/>
      <c r="F5" s="587" t="s">
        <v>1663</v>
      </c>
      <c r="G5" s="588"/>
      <c r="H5" s="9" t="s">
        <v>1664</v>
      </c>
      <c r="I5" s="577"/>
    </row>
    <row r="6" spans="2:9" ht="15.75" thickBot="1" x14ac:dyDescent="0.25">
      <c r="B6" s="4"/>
      <c r="C6" s="561"/>
      <c r="D6" s="562"/>
      <c r="E6" s="114">
        <v>1</v>
      </c>
      <c r="F6" s="572">
        <v>2</v>
      </c>
      <c r="G6" s="573"/>
      <c r="H6" s="114">
        <v>3</v>
      </c>
      <c r="I6" s="115" t="s">
        <v>1665</v>
      </c>
    </row>
    <row r="7" spans="2:9" ht="15.75" thickBot="1" x14ac:dyDescent="0.25">
      <c r="B7" s="4"/>
      <c r="C7" s="2"/>
      <c r="D7" s="7"/>
      <c r="E7" s="10"/>
      <c r="F7" s="11"/>
      <c r="G7" s="12"/>
      <c r="H7" s="10"/>
      <c r="I7" s="13"/>
    </row>
    <row r="8" spans="2:9" ht="15.75" thickBot="1" x14ac:dyDescent="0.25">
      <c r="B8" s="4"/>
      <c r="C8" s="2"/>
      <c r="D8" s="7"/>
      <c r="E8" s="10"/>
      <c r="F8" s="11"/>
      <c r="G8" s="12"/>
      <c r="H8" s="10"/>
      <c r="I8" s="13"/>
    </row>
    <row r="9" spans="2:9" ht="15.75" thickBot="1" x14ac:dyDescent="0.25">
      <c r="B9" s="4"/>
      <c r="C9" s="2"/>
      <c r="D9" s="7"/>
      <c r="E9" s="10"/>
      <c r="F9" s="11"/>
      <c r="G9" s="12"/>
      <c r="H9" s="10"/>
      <c r="I9" s="13"/>
    </row>
    <row r="10" spans="2:9" ht="15.75" thickBot="1" x14ac:dyDescent="0.25">
      <c r="B10" s="4"/>
      <c r="C10" s="2"/>
      <c r="D10" s="7"/>
      <c r="E10" s="10"/>
      <c r="F10" s="11"/>
      <c r="G10" s="12"/>
      <c r="H10" s="10"/>
      <c r="I10" s="13"/>
    </row>
    <row r="11" spans="2:9" ht="15.75" thickBot="1" x14ac:dyDescent="0.25">
      <c r="B11" s="4"/>
      <c r="C11" s="2"/>
      <c r="D11" s="7"/>
      <c r="E11" s="10"/>
      <c r="F11" s="11"/>
      <c r="G11" s="12"/>
      <c r="H11" s="10"/>
      <c r="I11" s="13"/>
    </row>
    <row r="12" spans="2:9" ht="15.75" thickBot="1" x14ac:dyDescent="0.25">
      <c r="B12" s="4"/>
      <c r="C12" s="2"/>
      <c r="D12" s="7"/>
      <c r="E12" s="10"/>
      <c r="F12" s="11"/>
      <c r="G12" s="12"/>
      <c r="H12" s="10"/>
      <c r="I12" s="13"/>
    </row>
    <row r="13" spans="2:9" ht="15.75" thickBot="1" x14ac:dyDescent="0.25">
      <c r="B13" s="4"/>
      <c r="C13" s="574"/>
      <c r="D13" s="575"/>
      <c r="E13" s="1"/>
      <c r="F13" s="561"/>
      <c r="G13" s="562"/>
      <c r="H13" s="1"/>
      <c r="I13" s="6"/>
    </row>
    <row r="14" spans="2:9" ht="58.5" customHeight="1" thickBot="1" x14ac:dyDescent="0.25">
      <c r="B14" s="569" t="s">
        <v>916</v>
      </c>
      <c r="C14" s="570"/>
      <c r="D14" s="570"/>
      <c r="E14" s="570"/>
      <c r="F14" s="570"/>
      <c r="G14" s="570"/>
      <c r="H14" s="571"/>
      <c r="I14" s="6"/>
    </row>
    <row r="18" spans="2:2" ht="14.45" customHeight="1" x14ac:dyDescent="0.2">
      <c r="B18" s="8" t="s">
        <v>919</v>
      </c>
    </row>
    <row r="19" spans="2:2" ht="14.45" customHeight="1" x14ac:dyDescent="0.2">
      <c r="B19" s="8"/>
    </row>
    <row r="20" spans="2:2" ht="14.45" customHeight="1" x14ac:dyDescent="0.2">
      <c r="B20" s="8"/>
    </row>
    <row r="21" spans="2:2" ht="15" customHeight="1" x14ac:dyDescent="0.2">
      <c r="B21" s="8" t="s">
        <v>920</v>
      </c>
    </row>
  </sheetData>
  <mergeCells count="13">
    <mergeCell ref="I4:I5"/>
    <mergeCell ref="C3:D3"/>
    <mergeCell ref="F3:H3"/>
    <mergeCell ref="B4:B5"/>
    <mergeCell ref="C4:D5"/>
    <mergeCell ref="E4:E5"/>
    <mergeCell ref="F4:G4"/>
    <mergeCell ref="F5:G5"/>
    <mergeCell ref="B14:H14"/>
    <mergeCell ref="C6:D6"/>
    <mergeCell ref="F6:G6"/>
    <mergeCell ref="C13:D13"/>
    <mergeCell ref="F13:G13"/>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5D05E-7B86-4BB7-9482-3F2A7FF1C194}">
  <dimension ref="B1:F28"/>
  <sheetViews>
    <sheetView zoomScale="171" zoomScaleNormal="115" workbookViewId="0">
      <selection activeCell="C12" sqref="C12"/>
    </sheetView>
  </sheetViews>
  <sheetFormatPr defaultColWidth="8.85546875" defaultRowHeight="12.75" x14ac:dyDescent="0.2"/>
  <cols>
    <col min="1" max="2" width="8.85546875" style="29"/>
    <col min="3" max="3" width="59.28515625" style="149" customWidth="1"/>
    <col min="4" max="4" width="10.85546875" style="29" customWidth="1"/>
    <col min="5" max="6" width="20.85546875" style="29" customWidth="1"/>
    <col min="7" max="7" width="0.140625" style="29" customWidth="1"/>
    <col min="8" max="12" width="8.85546875" style="29"/>
    <col min="13" max="13" width="60.7109375" style="29" customWidth="1"/>
    <col min="14" max="16384" width="8.85546875" style="29"/>
  </cols>
  <sheetData>
    <row r="1" spans="2:6" ht="18.75" x14ac:dyDescent="0.25">
      <c r="B1" s="113" t="s">
        <v>1666</v>
      </c>
      <c r="C1" s="278"/>
      <c r="D1" s="279"/>
      <c r="E1" s="280"/>
      <c r="F1" s="281"/>
    </row>
    <row r="2" spans="2:6" ht="13.5" thickBot="1" x14ac:dyDescent="0.25">
      <c r="B2" s="33"/>
      <c r="C2" s="282"/>
      <c r="D2" s="283"/>
      <c r="E2" s="284"/>
      <c r="F2" s="285"/>
    </row>
    <row r="3" spans="2:6" ht="15.75" thickBot="1" x14ac:dyDescent="0.25">
      <c r="B3" s="286">
        <v>7</v>
      </c>
      <c r="C3" s="287" t="s">
        <v>1667</v>
      </c>
      <c r="D3" s="288" t="s">
        <v>1668</v>
      </c>
      <c r="E3" s="288" t="s">
        <v>1669</v>
      </c>
      <c r="F3" s="289" t="s">
        <v>1670</v>
      </c>
    </row>
    <row r="4" spans="2:6" ht="15.75" thickBot="1" x14ac:dyDescent="0.25">
      <c r="B4" s="290">
        <v>7.1</v>
      </c>
      <c r="C4" s="591" t="s">
        <v>1718</v>
      </c>
      <c r="D4" s="292" t="s">
        <v>1671</v>
      </c>
      <c r="E4" s="293"/>
      <c r="F4" s="294"/>
    </row>
    <row r="5" spans="2:6" ht="15.75" thickBot="1" x14ac:dyDescent="0.25">
      <c r="B5" s="290">
        <v>7.2</v>
      </c>
      <c r="C5" s="591" t="s">
        <v>1719</v>
      </c>
      <c r="D5" s="292" t="s">
        <v>1671</v>
      </c>
      <c r="E5" s="293"/>
      <c r="F5" s="295"/>
    </row>
    <row r="6" spans="2:6" ht="30.75" thickBot="1" x14ac:dyDescent="0.25">
      <c r="B6" s="290">
        <v>7.3</v>
      </c>
      <c r="C6" s="591" t="s">
        <v>1721</v>
      </c>
      <c r="D6" s="594" t="s">
        <v>1671</v>
      </c>
      <c r="E6" s="9"/>
      <c r="F6" s="295"/>
    </row>
    <row r="7" spans="2:6" ht="30.75" thickBot="1" x14ac:dyDescent="0.25">
      <c r="B7" s="290">
        <v>7.4</v>
      </c>
      <c r="C7" s="591" t="s">
        <v>1722</v>
      </c>
      <c r="D7" s="594" t="s">
        <v>1671</v>
      </c>
      <c r="E7" s="9"/>
      <c r="F7" s="295"/>
    </row>
    <row r="8" spans="2:6" ht="15.75" thickBot="1" x14ac:dyDescent="0.25">
      <c r="B8" s="290">
        <v>7.5</v>
      </c>
      <c r="C8" s="591" t="s">
        <v>1720</v>
      </c>
      <c r="D8" s="594" t="s">
        <v>1671</v>
      </c>
      <c r="E8" s="296"/>
      <c r="F8" s="296"/>
    </row>
    <row r="9" spans="2:6" ht="15.75" thickBot="1" x14ac:dyDescent="0.25">
      <c r="B9" s="290">
        <v>7.6</v>
      </c>
      <c r="C9" s="291"/>
      <c r="D9" s="292"/>
      <c r="E9" s="293"/>
      <c r="F9" s="295"/>
    </row>
    <row r="10" spans="2:6" ht="15.75" thickBot="1" x14ac:dyDescent="0.25">
      <c r="B10" s="290">
        <v>7.7</v>
      </c>
      <c r="C10" s="291"/>
      <c r="D10" s="292"/>
      <c r="E10" s="293"/>
      <c r="F10" s="295"/>
    </row>
    <row r="11" spans="2:6" ht="15.75" thickBot="1" x14ac:dyDescent="0.25">
      <c r="B11" s="290">
        <v>7.8</v>
      </c>
      <c r="C11" s="291"/>
      <c r="D11" s="292"/>
      <c r="E11" s="293"/>
      <c r="F11" s="295"/>
    </row>
    <row r="12" spans="2:6" ht="15.75" thickBot="1" x14ac:dyDescent="0.25">
      <c r="B12" s="290">
        <v>7.9</v>
      </c>
      <c r="C12" s="291"/>
      <c r="D12" s="292"/>
      <c r="E12" s="293"/>
      <c r="F12" s="295"/>
    </row>
    <row r="13" spans="2:6" ht="15.75" thickBot="1" x14ac:dyDescent="0.25">
      <c r="B13" s="297" t="s">
        <v>1672</v>
      </c>
      <c r="C13" s="291"/>
      <c r="D13" s="292"/>
      <c r="E13" s="293"/>
      <c r="F13" s="295"/>
    </row>
    <row r="14" spans="2:6" ht="15.75" thickBot="1" x14ac:dyDescent="0.25">
      <c r="B14" s="290">
        <v>7.11</v>
      </c>
      <c r="C14" s="291"/>
      <c r="D14" s="292"/>
      <c r="E14" s="293"/>
      <c r="F14" s="295"/>
    </row>
    <row r="15" spans="2:6" ht="15.75" thickBot="1" x14ac:dyDescent="0.25">
      <c r="B15" s="290">
        <v>7.12</v>
      </c>
      <c r="C15" s="291"/>
      <c r="D15" s="292"/>
      <c r="E15" s="293"/>
      <c r="F15" s="295"/>
    </row>
    <row r="16" spans="2:6" ht="15.75" thickBot="1" x14ac:dyDescent="0.25">
      <c r="B16" s="290">
        <v>7.13</v>
      </c>
      <c r="C16" s="291"/>
      <c r="D16" s="292"/>
      <c r="E16" s="293"/>
      <c r="F16" s="295"/>
    </row>
    <row r="17" spans="2:6" ht="15.75" thickBot="1" x14ac:dyDescent="0.25">
      <c r="B17" s="290">
        <v>7.14</v>
      </c>
      <c r="C17" s="291"/>
      <c r="D17" s="292"/>
      <c r="E17" s="293"/>
      <c r="F17" s="295"/>
    </row>
    <row r="18" spans="2:6" ht="15.75" thickBot="1" x14ac:dyDescent="0.25">
      <c r="B18" s="290">
        <v>7.15</v>
      </c>
      <c r="C18" s="291"/>
      <c r="D18" s="292"/>
      <c r="E18" s="293"/>
      <c r="F18" s="295"/>
    </row>
    <row r="19" spans="2:6" ht="15.75" thickBot="1" x14ac:dyDescent="0.25">
      <c r="B19" s="290">
        <v>7.16</v>
      </c>
      <c r="C19" s="291"/>
      <c r="D19" s="292"/>
      <c r="E19" s="293"/>
      <c r="F19" s="295"/>
    </row>
    <row r="20" spans="2:6" ht="15.75" thickBot="1" x14ac:dyDescent="0.25">
      <c r="B20" s="290">
        <v>7.17</v>
      </c>
      <c r="C20" s="291"/>
      <c r="D20" s="292"/>
      <c r="E20" s="293"/>
      <c r="F20" s="295"/>
    </row>
    <row r="21" spans="2:6" ht="15.75" thickBot="1" x14ac:dyDescent="0.25">
      <c r="B21" s="290">
        <v>7.18</v>
      </c>
      <c r="C21" s="298"/>
      <c r="D21" s="292"/>
      <c r="E21" s="299"/>
      <c r="F21" s="300"/>
    </row>
    <row r="22" spans="2:6" ht="15.75" thickBot="1" x14ac:dyDescent="0.25">
      <c r="B22" s="290">
        <v>7.19</v>
      </c>
      <c r="C22" s="298"/>
      <c r="D22" s="292"/>
      <c r="E22" s="299"/>
      <c r="F22" s="300"/>
    </row>
    <row r="25" spans="2:6" customFormat="1" ht="14.45" customHeight="1" x14ac:dyDescent="0.2">
      <c r="B25" s="8" t="s">
        <v>919</v>
      </c>
    </row>
    <row r="26" spans="2:6" customFormat="1" ht="14.45" customHeight="1" x14ac:dyDescent="0.2">
      <c r="B26" s="8"/>
    </row>
    <row r="27" spans="2:6" customFormat="1" ht="14.45" customHeight="1" x14ac:dyDescent="0.2">
      <c r="B27" s="8"/>
    </row>
    <row r="28" spans="2:6" customFormat="1" ht="15" customHeight="1" x14ac:dyDescent="0.2">
      <c r="B28" s="8" t="s">
        <v>920</v>
      </c>
    </row>
  </sheetData>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307E0-E25B-4D11-A51E-CEBE7838D972}">
  <dimension ref="B1:E15"/>
  <sheetViews>
    <sheetView zoomScale="130" zoomScaleNormal="130" workbookViewId="0">
      <selection activeCell="K30" sqref="K30"/>
    </sheetView>
  </sheetViews>
  <sheetFormatPr defaultRowHeight="12.75" x14ac:dyDescent="0.2"/>
  <cols>
    <col min="2" max="2" width="27.42578125" customWidth="1"/>
    <col min="3" max="3" width="31.42578125" customWidth="1"/>
    <col min="4" max="4" width="23.7109375" customWidth="1"/>
    <col min="5" max="5" width="20.85546875" customWidth="1"/>
  </cols>
  <sheetData>
    <row r="1" spans="2:5" ht="18.75" x14ac:dyDescent="0.2">
      <c r="B1" s="111" t="s">
        <v>1673</v>
      </c>
      <c r="C1" s="206"/>
    </row>
    <row r="2" spans="2:5" ht="35.25" customHeight="1" thickBot="1" x14ac:dyDescent="0.25">
      <c r="B2" s="589" t="s">
        <v>1674</v>
      </c>
      <c r="C2" s="589"/>
      <c r="D2" s="589"/>
      <c r="E2" s="589"/>
    </row>
    <row r="3" spans="2:5" ht="31.5" customHeight="1" thickBot="1" x14ac:dyDescent="0.25">
      <c r="B3" s="259" t="s">
        <v>1</v>
      </c>
      <c r="C3" s="260" t="s">
        <v>1675</v>
      </c>
      <c r="D3" s="260" t="s">
        <v>1676</v>
      </c>
      <c r="E3" s="261" t="s">
        <v>1677</v>
      </c>
    </row>
    <row r="4" spans="2:5" ht="30" customHeight="1" thickBot="1" x14ac:dyDescent="0.25">
      <c r="B4" s="197"/>
      <c r="C4" s="17"/>
      <c r="D4" s="17"/>
      <c r="E4" s="17"/>
    </row>
    <row r="5" spans="2:5" ht="30" customHeight="1" thickBot="1" x14ac:dyDescent="0.25">
      <c r="B5" s="197"/>
      <c r="C5" s="17"/>
      <c r="D5" s="17"/>
      <c r="E5" s="17"/>
    </row>
    <row r="6" spans="2:5" ht="30" customHeight="1" thickBot="1" x14ac:dyDescent="0.25">
      <c r="B6" s="197"/>
      <c r="C6" s="17"/>
      <c r="D6" s="17"/>
      <c r="E6" s="17"/>
    </row>
    <row r="7" spans="2:5" ht="30" customHeight="1" thickBot="1" x14ac:dyDescent="0.25">
      <c r="B7" s="197"/>
      <c r="C7" s="17"/>
      <c r="D7" s="17"/>
      <c r="E7" s="17"/>
    </row>
    <row r="8" spans="2:5" ht="30" customHeight="1" thickBot="1" x14ac:dyDescent="0.25">
      <c r="B8" s="197"/>
      <c r="C8" s="17"/>
      <c r="D8" s="17"/>
      <c r="E8" s="17"/>
    </row>
    <row r="12" spans="2:5" ht="14.45" customHeight="1" x14ac:dyDescent="0.2">
      <c r="B12" s="8" t="s">
        <v>919</v>
      </c>
    </row>
    <row r="13" spans="2:5" ht="14.45" customHeight="1" x14ac:dyDescent="0.2">
      <c r="B13" s="8"/>
    </row>
    <row r="14" spans="2:5" ht="14.45" customHeight="1" x14ac:dyDescent="0.2">
      <c r="B14" s="8"/>
    </row>
    <row r="15" spans="2:5" ht="15" customHeight="1" x14ac:dyDescent="0.2">
      <c r="B15" s="8" t="s">
        <v>920</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ae33bfb-5bda-4844-8c4b-fd1ff50000e1" xsi:nil="true"/>
    <lcf76f155ced4ddcb4097134ff3c332f xmlns="8a2a6f95-d8d6-404a-b8b8-acbe6197b5a5">
      <Terms xmlns="http://schemas.microsoft.com/office/infopath/2007/PartnerControls"/>
    </lcf76f155ced4ddcb4097134ff3c332f>
  </documentManagement>
</p:properties>
</file>

<file path=customXml/item2.xml><?xml version="1.0" encoding="utf-8"?>
<TemplafyFormConfiguration><![CDATA[{"formFields":[],"formDataEntries":[]}]]></TemplafyFormConfiguration>
</file>

<file path=customXml/item3.xml><?xml version="1.0" encoding="utf-8"?>
<TemplafyTemplateConfiguration><![CDATA[{"transformationConfigurations":[{"colorTheme":"{{DataSources.ColorThemes[\"Sweco\"].ColorTheme}}","disableUpdates":false,"type":"colorTheme"}],"templateName":"Blank","templateDescription":"","enableDocumentContentUpdater":false,"version":"2.0"}]]></TemplafyTemplateConfiguration>
</file>

<file path=customXml/item4.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BD3FF0-C90B-4BBB-AF14-2B7944CED71E}">
  <ds:schemaRefs>
    <ds:schemaRef ds:uri="http://schemas.microsoft.com/office/2006/metadata/properties"/>
    <ds:schemaRef ds:uri="http://schemas.microsoft.com/office/infopath/2007/PartnerControls"/>
    <ds:schemaRef ds:uri="http://schemas.microsoft.com/sharepoint/v3"/>
    <ds:schemaRef ds:uri="dae33bfb-5bda-4844-8c4b-fd1ff50000e1"/>
    <ds:schemaRef ds:uri="8a2a6f95-d8d6-404a-b8b8-acbe6197b5a5"/>
  </ds:schemaRefs>
</ds:datastoreItem>
</file>

<file path=customXml/itemProps2.xml><?xml version="1.0" encoding="utf-8"?>
<ds:datastoreItem xmlns:ds="http://schemas.openxmlformats.org/officeDocument/2006/customXml" ds:itemID="{69C2894E-68C9-476D-803E-814AC6EBDDB7}">
  <ds:schemaRefs/>
</ds:datastoreItem>
</file>

<file path=customXml/itemProps3.xml><?xml version="1.0" encoding="utf-8"?>
<ds:datastoreItem xmlns:ds="http://schemas.openxmlformats.org/officeDocument/2006/customXml" ds:itemID="{DDDE50B2-2507-4A17-8842-A7EE75090943}">
  <ds:schemaRefs/>
</ds:datastoreItem>
</file>

<file path=customXml/itemProps4.xml><?xml version="1.0" encoding="utf-8"?>
<ds:datastoreItem xmlns:ds="http://schemas.openxmlformats.org/officeDocument/2006/customXml" ds:itemID="{FB445F51-7885-4319-A990-1BC41117B3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094B8C0-0888-4622-A87D-10D4D23C20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Country of Origin Declaration</vt:lpstr>
      <vt:lpstr>Sch 1 Materials</vt:lpstr>
      <vt:lpstr>Sch 2 Local mtrl</vt:lpstr>
      <vt:lpstr>Sch 3 Design</vt:lpstr>
      <vt:lpstr>Sch 4 Installation</vt:lpstr>
      <vt:lpstr>Sch 5 Total</vt:lpstr>
      <vt:lpstr>Sch 6 Rec spares</vt:lpstr>
      <vt:lpstr>Sch 7 - Dayworks Rates</vt:lpstr>
      <vt:lpstr>Price Adjustment</vt:lpstr>
      <vt:lpstr>'Sch 1 Materials'!Print_Area</vt:lpstr>
      <vt:lpstr>'Sch 4 Installation'!Print_Area</vt:lpstr>
      <vt:lpstr>'Sch 5 Total'!Print_Area</vt:lpstr>
      <vt:lpstr>'Sch 1 Materials'!Print_Titles</vt:lpstr>
      <vt:lpstr>'Sch 3 Design'!Print_Titles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Hilner Mulapani (Project Manager - ZTK)</dc:creator>
  <cp:keywords/>
  <dc:description/>
  <cp:lastModifiedBy>CHIPO KABELE</cp:lastModifiedBy>
  <cp:revision/>
  <dcterms:created xsi:type="dcterms:W3CDTF">2025-01-10T07:26:29Z</dcterms:created>
  <dcterms:modified xsi:type="dcterms:W3CDTF">2026-07-24T13:52:48Z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weco_Language">
    <vt:lpwstr>SV</vt:lpwstr>
  </property>
  <property fmtid="{D5CDD505-2E9C-101B-9397-08002B2CF9AE}" pid="3" name="Sweco_CompanyNo">
    <vt:lpwstr>101</vt:lpwstr>
  </property>
  <property fmtid="{D5CDD505-2E9C-101B-9397-08002B2CF9AE}" pid="4" name="ContentTypeId">
    <vt:lpwstr>0x0101003BA32C4BD7F6B74CAEBE6BCD922C939C</vt:lpwstr>
  </property>
  <property fmtid="{D5CDD505-2E9C-101B-9397-08002B2CF9AE}" pid="5" name="MSIP_Label_43f08ec5-d6d9-4227-8387-ccbfcb3632c4_Enabled">
    <vt:lpwstr>true</vt:lpwstr>
  </property>
  <property fmtid="{D5CDD505-2E9C-101B-9397-08002B2CF9AE}" pid="6" name="MSIP_Label_43f08ec5-d6d9-4227-8387-ccbfcb3632c4_ActionId">
    <vt:lpwstr>6f48d779-09bb-446c-b0b6-7912ac56a1d3</vt:lpwstr>
  </property>
  <property fmtid="{D5CDD505-2E9C-101B-9397-08002B2CF9AE}" pid="7" name="MSIP_Label_43f08ec5-d6d9-4227-8387-ccbfcb3632c4_Name">
    <vt:lpwstr>Sweco Restricted</vt:lpwstr>
  </property>
  <property fmtid="{D5CDD505-2E9C-101B-9397-08002B2CF9AE}" pid="8" name="MSIP_Label_43f08ec5-d6d9-4227-8387-ccbfcb3632c4_ContentBits">
    <vt:lpwstr>0</vt:lpwstr>
  </property>
  <property fmtid="{D5CDD505-2E9C-101B-9397-08002B2CF9AE}" pid="9" name="MSIP_Label_43f08ec5-d6d9-4227-8387-ccbfcb3632c4_SetDate">
    <vt:lpwstr>2021-09-10T20:13:53Z</vt:lpwstr>
  </property>
  <property fmtid="{D5CDD505-2E9C-101B-9397-08002B2CF9AE}" pid="10" name="MSIP_Label_43f08ec5-d6d9-4227-8387-ccbfcb3632c4_SiteId">
    <vt:lpwstr>b7872ef0-9a00-4c18-8a4a-c7d25c778a9e</vt:lpwstr>
  </property>
  <property fmtid="{D5CDD505-2E9C-101B-9397-08002B2CF9AE}" pid="11" name="MSIP_Label_43f08ec5-d6d9-4227-8387-ccbfcb3632c4_Method">
    <vt:lpwstr>Standard</vt:lpwstr>
  </property>
  <property fmtid="{D5CDD505-2E9C-101B-9397-08002B2CF9AE}" pid="12" name="MSIP_Label_459ef8e5-3aaa-41a0-b30c-a77b6f506147_Enabled">
    <vt:lpwstr>true</vt:lpwstr>
  </property>
  <property fmtid="{D5CDD505-2E9C-101B-9397-08002B2CF9AE}" pid="13" name="MSIP_Label_459ef8e5-3aaa-41a0-b30c-a77b6f506147_SetDate">
    <vt:lpwstr>2024-01-18T13:55:15Z</vt:lpwstr>
  </property>
  <property fmtid="{D5CDD505-2E9C-101B-9397-08002B2CF9AE}" pid="14" name="MSIP_Label_459ef8e5-3aaa-41a0-b30c-a77b6f506147_Method">
    <vt:lpwstr>Standard</vt:lpwstr>
  </property>
  <property fmtid="{D5CDD505-2E9C-101B-9397-08002B2CF9AE}" pid="15" name="MSIP_Label_459ef8e5-3aaa-41a0-b30c-a77b6f506147_Name">
    <vt:lpwstr>Internal</vt:lpwstr>
  </property>
  <property fmtid="{D5CDD505-2E9C-101B-9397-08002B2CF9AE}" pid="16" name="MSIP_Label_459ef8e5-3aaa-41a0-b30c-a77b6f506147_SiteId">
    <vt:lpwstr>9343c96b-27bb-4092-add6-977870612481</vt:lpwstr>
  </property>
  <property fmtid="{D5CDD505-2E9C-101B-9397-08002B2CF9AE}" pid="17" name="MSIP_Label_459ef8e5-3aaa-41a0-b30c-a77b6f506147_ActionId">
    <vt:lpwstr>32c4f577-6183-4b47-912c-9229140068d7</vt:lpwstr>
  </property>
  <property fmtid="{D5CDD505-2E9C-101B-9397-08002B2CF9AE}" pid="18" name="MSIP_Label_459ef8e5-3aaa-41a0-b30c-a77b6f506147_ContentBits">
    <vt:lpwstr>0</vt:lpwstr>
  </property>
  <property fmtid="{D5CDD505-2E9C-101B-9397-08002B2CF9AE}" pid="19" name="TemplafyTenantId">
    <vt:lpwstr>sweco</vt:lpwstr>
  </property>
  <property fmtid="{D5CDD505-2E9C-101B-9397-08002B2CF9AE}" pid="20" name="TemplafyTemplateId">
    <vt:lpwstr>1046739150626357545</vt:lpwstr>
  </property>
  <property fmtid="{D5CDD505-2E9C-101B-9397-08002B2CF9AE}" pid="21" name="TemplafyUserProfileId">
    <vt:lpwstr>637994322627178779</vt:lpwstr>
  </property>
  <property fmtid="{D5CDD505-2E9C-101B-9397-08002B2CF9AE}" pid="22" name="TemplafyLanguageCode">
    <vt:lpwstr>en-GB</vt:lpwstr>
  </property>
  <property fmtid="{D5CDD505-2E9C-101B-9397-08002B2CF9AE}" pid="23" name="TemplafyFromBlank">
    <vt:bool>true</vt:bool>
  </property>
  <property fmtid="{D5CDD505-2E9C-101B-9397-08002B2CF9AE}" pid="24" name="MediaServiceImageTags">
    <vt:lpwstr/>
  </property>
  <property fmtid="{D5CDD505-2E9C-101B-9397-08002B2CF9AE}" pid="25" name="MSIP_Label_338cf3cc-7420-4f8a-a3e8-8c8caecfe4d5_Enabled">
    <vt:lpwstr>true</vt:lpwstr>
  </property>
  <property fmtid="{D5CDD505-2E9C-101B-9397-08002B2CF9AE}" pid="26" name="MSIP_Label_338cf3cc-7420-4f8a-a3e8-8c8caecfe4d5_SetDate">
    <vt:lpwstr>2025-06-12T09:57:19Z</vt:lpwstr>
  </property>
  <property fmtid="{D5CDD505-2E9C-101B-9397-08002B2CF9AE}" pid="27" name="MSIP_Label_338cf3cc-7420-4f8a-a3e8-8c8caecfe4d5_Method">
    <vt:lpwstr>Privileged</vt:lpwstr>
  </property>
  <property fmtid="{D5CDD505-2E9C-101B-9397-08002B2CF9AE}" pid="28" name="MSIP_Label_338cf3cc-7420-4f8a-a3e8-8c8caecfe4d5_Name">
    <vt:lpwstr>ZESCO Confidential External</vt:lpwstr>
  </property>
  <property fmtid="{D5CDD505-2E9C-101B-9397-08002B2CF9AE}" pid="29" name="MSIP_Label_338cf3cc-7420-4f8a-a3e8-8c8caecfe4d5_SiteId">
    <vt:lpwstr>1bb80f7f-8345-46e3-b6f8-3d7d011095cc</vt:lpwstr>
  </property>
  <property fmtid="{D5CDD505-2E9C-101B-9397-08002B2CF9AE}" pid="30" name="MSIP_Label_338cf3cc-7420-4f8a-a3e8-8c8caecfe4d5_ActionId">
    <vt:lpwstr>146078a9-502b-4038-bcec-3b53a9bcc939</vt:lpwstr>
  </property>
  <property fmtid="{D5CDD505-2E9C-101B-9397-08002B2CF9AE}" pid="31" name="MSIP_Label_338cf3cc-7420-4f8a-a3e8-8c8caecfe4d5_ContentBits">
    <vt:lpwstr>2</vt:lpwstr>
  </property>
  <property fmtid="{D5CDD505-2E9C-101B-9397-08002B2CF9AE}" pid="32" name="MSIP_Label_338cf3cc-7420-4f8a-a3e8-8c8caecfe4d5_Tag">
    <vt:lpwstr>10, 0, 1, 1</vt:lpwstr>
  </property>
  <property fmtid="{D5CDD505-2E9C-101B-9397-08002B2CF9AE}" pid="33" name="MSIP_Label_89608d83-f952-409d-b7c5-456515bbbf5a_Enabled">
    <vt:lpwstr>true</vt:lpwstr>
  </property>
  <property fmtid="{D5CDD505-2E9C-101B-9397-08002B2CF9AE}" pid="34" name="MSIP_Label_89608d83-f952-409d-b7c5-456515bbbf5a_SetDate">
    <vt:lpwstr>2025-06-26T19:10:21Z</vt:lpwstr>
  </property>
  <property fmtid="{D5CDD505-2E9C-101B-9397-08002B2CF9AE}" pid="35" name="MSIP_Label_89608d83-f952-409d-b7c5-456515bbbf5a_Method">
    <vt:lpwstr>Privileged</vt:lpwstr>
  </property>
  <property fmtid="{D5CDD505-2E9C-101B-9397-08002B2CF9AE}" pid="36" name="MSIP_Label_89608d83-f952-409d-b7c5-456515bbbf5a_Name">
    <vt:lpwstr>Public</vt:lpwstr>
  </property>
  <property fmtid="{D5CDD505-2E9C-101B-9397-08002B2CF9AE}" pid="37" name="MSIP_Label_89608d83-f952-409d-b7c5-456515bbbf5a_SiteId">
    <vt:lpwstr>31a2fec0-266b-4c67-b56e-2796d8f59c36</vt:lpwstr>
  </property>
  <property fmtid="{D5CDD505-2E9C-101B-9397-08002B2CF9AE}" pid="38" name="MSIP_Label_89608d83-f952-409d-b7c5-456515bbbf5a_ActionId">
    <vt:lpwstr>4ea75618-abe4-4ce6-90ad-d632daea5839</vt:lpwstr>
  </property>
  <property fmtid="{D5CDD505-2E9C-101B-9397-08002B2CF9AE}" pid="39" name="MSIP_Label_89608d83-f952-409d-b7c5-456515bbbf5a_ContentBits">
    <vt:lpwstr>0</vt:lpwstr>
  </property>
  <property fmtid="{D5CDD505-2E9C-101B-9397-08002B2CF9AE}" pid="40" name="MSIP_Label_89608d83-f952-409d-b7c5-456515bbbf5a_Tag">
    <vt:lpwstr>10, 0, 1, 1</vt:lpwstr>
  </property>
  <property fmtid="{D5CDD505-2E9C-101B-9397-08002B2CF9AE}" pid="41" name="Order">
    <vt:r8>29302200</vt:r8>
  </property>
  <property fmtid="{D5CDD505-2E9C-101B-9397-08002B2CF9AE}" pid="42" name="ComplianceAssetId">
    <vt:lpwstr/>
  </property>
  <property fmtid="{D5CDD505-2E9C-101B-9397-08002B2CF9AE}" pid="43" name="_ExtendedDescription">
    <vt:lpwstr/>
  </property>
  <property fmtid="{D5CDD505-2E9C-101B-9397-08002B2CF9AE}" pid="44" name="TriggerFlowInfo">
    <vt:lpwstr/>
  </property>
</Properties>
</file>